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913BCCA8-C89A-4F98-BC80-78366C4DB31B}" xr6:coauthVersionLast="36" xr6:coauthVersionMax="47" xr10:uidLastSave="{00000000-0000-0000-0000-000000000000}"/>
  <bookViews>
    <workbookView xWindow="0" yWindow="0" windowWidth="28800" windowHeight="11025" firstSheet="1" activeTab="1" xr2:uid="{00000000-000D-0000-FFFF-FFFF00000000}"/>
  </bookViews>
  <sheets>
    <sheet name="Datos piramide" sheetId="1" r:id="rId1"/>
    <sheet name="Piramide" sheetId="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G20" i="1"/>
  <c r="F20" i="1"/>
  <c r="E20" i="1"/>
  <c r="D20" i="1"/>
  <c r="C20" i="1"/>
  <c r="C13" i="7"/>
  <c r="B13" i="7"/>
  <c r="D13" i="7"/>
  <c r="BH34" i="7" l="1"/>
  <c r="BF34" i="7"/>
  <c r="BD34" i="7"/>
  <c r="BH11" i="7"/>
  <c r="BF11" i="7"/>
  <c r="BI15" i="7" l="1"/>
  <c r="BI16" i="7"/>
  <c r="BI17" i="7"/>
  <c r="BI18" i="7"/>
  <c r="BI19" i="7"/>
  <c r="BI20" i="7"/>
  <c r="BI21" i="7"/>
  <c r="BI22" i="7"/>
  <c r="BI23" i="7"/>
  <c r="BI24" i="7"/>
  <c r="BI25" i="7"/>
  <c r="BI26" i="7"/>
  <c r="BI27" i="7"/>
  <c r="BI28" i="7"/>
  <c r="BI29" i="7"/>
  <c r="BI30" i="7"/>
  <c r="BI31" i="7"/>
  <c r="BI14" i="7"/>
  <c r="D16" i="7" s="1"/>
  <c r="BH15" i="7"/>
  <c r="BH16" i="7"/>
  <c r="BH17" i="7"/>
  <c r="BH18" i="7"/>
  <c r="BH19" i="7"/>
  <c r="BH20" i="7"/>
  <c r="BH21" i="7"/>
  <c r="BH22" i="7"/>
  <c r="BH23" i="7"/>
  <c r="BH24" i="7"/>
  <c r="BH25" i="7"/>
  <c r="BH26" i="7"/>
  <c r="BH27" i="7"/>
  <c r="BH28" i="7"/>
  <c r="BH29" i="7"/>
  <c r="BH30" i="7"/>
  <c r="BH31" i="7"/>
  <c r="BH14" i="7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21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20" i="1"/>
  <c r="D22" i="7" l="1"/>
  <c r="D26" i="7"/>
  <c r="D24" i="7"/>
  <c r="D23" i="7"/>
  <c r="D25" i="7"/>
  <c r="D15" i="7"/>
  <c r="D14" i="7"/>
  <c r="D21" i="7" s="1"/>
  <c r="D18" i="7"/>
  <c r="T34" i="1"/>
  <c r="T30" i="1"/>
  <c r="T26" i="1"/>
  <c r="T22" i="1"/>
  <c r="T37" i="1"/>
  <c r="T33" i="1"/>
  <c r="T29" i="1"/>
  <c r="T25" i="1"/>
  <c r="T24" i="1"/>
  <c r="T36" i="1"/>
  <c r="T35" i="1"/>
  <c r="T31" i="1"/>
  <c r="T27" i="1"/>
  <c r="T21" i="1"/>
  <c r="T32" i="1"/>
  <c r="T28" i="1"/>
  <c r="T23" i="1"/>
  <c r="BH51" i="7"/>
  <c r="BH47" i="7"/>
  <c r="BH43" i="7"/>
  <c r="BH39" i="7"/>
  <c r="BH35" i="7"/>
  <c r="BI49" i="7"/>
  <c r="BI45" i="7"/>
  <c r="BI41" i="7"/>
  <c r="BI37" i="7"/>
  <c r="BH50" i="7"/>
  <c r="BH46" i="7"/>
  <c r="BH42" i="7"/>
  <c r="BH38" i="7"/>
  <c r="BI48" i="7"/>
  <c r="BI44" i="7"/>
  <c r="BI40" i="7"/>
  <c r="BI36" i="7"/>
  <c r="BH49" i="7"/>
  <c r="BH45" i="7"/>
  <c r="BH41" i="7"/>
  <c r="BH37" i="7"/>
  <c r="BI51" i="7"/>
  <c r="BI47" i="7"/>
  <c r="BI43" i="7"/>
  <c r="BI39" i="7"/>
  <c r="BI35" i="7"/>
  <c r="BH48" i="7"/>
  <c r="BH44" i="7"/>
  <c r="BH40" i="7"/>
  <c r="BH36" i="7"/>
  <c r="BI50" i="7"/>
  <c r="BI46" i="7"/>
  <c r="BI42" i="7"/>
  <c r="BI38" i="7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21" i="1"/>
  <c r="J37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D19" i="7" l="1"/>
  <c r="D20" i="7"/>
  <c r="Q34" i="1"/>
  <c r="Q30" i="1"/>
  <c r="Q26" i="1"/>
  <c r="Q22" i="1"/>
  <c r="Q33" i="1"/>
  <c r="Q29" i="1"/>
  <c r="Q25" i="1"/>
  <c r="Q21" i="1"/>
  <c r="Q36" i="1"/>
  <c r="Q32" i="1"/>
  <c r="Q28" i="1"/>
  <c r="Q24" i="1"/>
  <c r="Q37" i="1"/>
  <c r="Q35" i="1"/>
  <c r="Q31" i="1"/>
  <c r="Q27" i="1"/>
  <c r="Q23" i="1"/>
  <c r="BD31" i="7"/>
  <c r="BE30" i="7"/>
  <c r="BD30" i="7"/>
  <c r="BD29" i="7"/>
  <c r="BE28" i="7"/>
  <c r="BD28" i="7"/>
  <c r="BD27" i="7"/>
  <c r="BE26" i="7"/>
  <c r="BD26" i="7"/>
  <c r="BD25" i="7"/>
  <c r="BE24" i="7"/>
  <c r="BD22" i="7"/>
  <c r="BD20" i="7"/>
  <c r="BD18" i="7"/>
  <c r="BD16" i="7"/>
  <c r="BD24" i="7"/>
  <c r="BD11" i="7"/>
  <c r="BD15" i="7"/>
  <c r="BE15" i="7"/>
  <c r="BF15" i="7"/>
  <c r="BG15" i="7"/>
  <c r="BE16" i="7"/>
  <c r="BF16" i="7"/>
  <c r="BG16" i="7"/>
  <c r="BD17" i="7"/>
  <c r="BE17" i="7"/>
  <c r="BF17" i="7"/>
  <c r="BG17" i="7"/>
  <c r="BE18" i="7"/>
  <c r="BF18" i="7"/>
  <c r="BG18" i="7"/>
  <c r="BD19" i="7"/>
  <c r="BE19" i="7"/>
  <c r="BF19" i="7"/>
  <c r="BG19" i="7"/>
  <c r="BE20" i="7"/>
  <c r="BF20" i="7"/>
  <c r="BG20" i="7"/>
  <c r="BD21" i="7"/>
  <c r="BE21" i="7"/>
  <c r="BF21" i="7"/>
  <c r="BG21" i="7"/>
  <c r="BE22" i="7"/>
  <c r="BF22" i="7"/>
  <c r="BG22" i="7"/>
  <c r="BD23" i="7"/>
  <c r="BE23" i="7"/>
  <c r="BF23" i="7"/>
  <c r="BG23" i="7"/>
  <c r="BF24" i="7"/>
  <c r="BG24" i="7"/>
  <c r="BE25" i="7"/>
  <c r="BF25" i="7"/>
  <c r="BG25" i="7"/>
  <c r="BF26" i="7"/>
  <c r="BG26" i="7"/>
  <c r="BE27" i="7"/>
  <c r="BF27" i="7"/>
  <c r="BG27" i="7"/>
  <c r="BF28" i="7"/>
  <c r="BG28" i="7"/>
  <c r="BE29" i="7"/>
  <c r="BF29" i="7"/>
  <c r="BG29" i="7"/>
  <c r="BF30" i="7"/>
  <c r="BG30" i="7"/>
  <c r="BE31" i="7"/>
  <c r="BF31" i="7"/>
  <c r="BG31" i="7"/>
  <c r="C22" i="7" l="1"/>
  <c r="G22" i="7" s="1"/>
  <c r="C23" i="7"/>
  <c r="G23" i="7" s="1"/>
  <c r="B22" i="7"/>
  <c r="F22" i="7" s="1"/>
  <c r="C25" i="7"/>
  <c r="G25" i="7" s="1"/>
  <c r="C26" i="7"/>
  <c r="G26" i="7" s="1"/>
  <c r="C24" i="7"/>
  <c r="G24" i="7" s="1"/>
  <c r="B24" i="7"/>
  <c r="F24" i="7" s="1"/>
  <c r="B26" i="7"/>
  <c r="F26" i="7" s="1"/>
  <c r="B23" i="7"/>
  <c r="F23" i="7" s="1"/>
  <c r="B25" i="7"/>
  <c r="F25" i="7" s="1"/>
  <c r="B18" i="7"/>
  <c r="F18" i="7" s="1"/>
  <c r="C18" i="7"/>
  <c r="G18" i="7" s="1"/>
  <c r="BE14" i="7"/>
  <c r="B16" i="7" s="1"/>
  <c r="M24" i="1"/>
  <c r="M28" i="1"/>
  <c r="M32" i="1"/>
  <c r="M36" i="1"/>
  <c r="M30" i="1"/>
  <c r="M25" i="1"/>
  <c r="M29" i="1"/>
  <c r="M33" i="1"/>
  <c r="M37" i="1"/>
  <c r="M26" i="1"/>
  <c r="M21" i="1"/>
  <c r="M23" i="1"/>
  <c r="M27" i="1"/>
  <c r="M31" i="1"/>
  <c r="M35" i="1"/>
  <c r="M22" i="1"/>
  <c r="M34" i="1"/>
  <c r="BD14" i="7"/>
  <c r="L22" i="1"/>
  <c r="L26" i="1"/>
  <c r="L30" i="1"/>
  <c r="L34" i="1"/>
  <c r="L21" i="1"/>
  <c r="L24" i="1"/>
  <c r="L36" i="1"/>
  <c r="L23" i="1"/>
  <c r="L27" i="1"/>
  <c r="L31" i="1"/>
  <c r="L35" i="1"/>
  <c r="L28" i="1"/>
  <c r="I20" i="1"/>
  <c r="L25" i="1"/>
  <c r="L29" i="1"/>
  <c r="L33" i="1"/>
  <c r="L37" i="1"/>
  <c r="L32" i="1"/>
  <c r="BF14" i="7"/>
  <c r="BE41" i="7" l="1"/>
  <c r="B43" i="7"/>
  <c r="B46" i="7"/>
  <c r="BE35" i="7"/>
  <c r="BD43" i="7"/>
  <c r="BD37" i="7"/>
  <c r="BD39" i="7"/>
  <c r="BE45" i="7"/>
  <c r="BD47" i="7"/>
  <c r="BE49" i="7"/>
  <c r="BD51" i="7"/>
  <c r="BE39" i="7"/>
  <c r="BE43" i="7"/>
  <c r="BE47" i="7"/>
  <c r="BE51" i="7"/>
  <c r="BE37" i="7"/>
  <c r="BD45" i="7"/>
  <c r="BD49" i="7"/>
  <c r="BD41" i="7"/>
  <c r="B15" i="7"/>
  <c r="BE40" i="7"/>
  <c r="BE44" i="7"/>
  <c r="BE48" i="7"/>
  <c r="B14" i="7"/>
  <c r="B21" i="7" s="1"/>
  <c r="BD35" i="7"/>
  <c r="BD46" i="7"/>
  <c r="BD50" i="7"/>
  <c r="BD38" i="7"/>
  <c r="BD42" i="7"/>
  <c r="BD36" i="7"/>
  <c r="BE38" i="7"/>
  <c r="BE42" i="7"/>
  <c r="BE46" i="7"/>
  <c r="BE50" i="7"/>
  <c r="BD44" i="7"/>
  <c r="BE36" i="7"/>
  <c r="BD48" i="7"/>
  <c r="BD40" i="7"/>
  <c r="N34" i="1"/>
  <c r="N29" i="1"/>
  <c r="N36" i="1"/>
  <c r="N26" i="1"/>
  <c r="N23" i="1"/>
  <c r="N21" i="1"/>
  <c r="N31" i="1"/>
  <c r="N22" i="1"/>
  <c r="N25" i="1"/>
  <c r="N32" i="1"/>
  <c r="N35" i="1"/>
  <c r="N37" i="1"/>
  <c r="N28" i="1"/>
  <c r="N33" i="1"/>
  <c r="N30" i="1"/>
  <c r="N24" i="1"/>
  <c r="N27" i="1"/>
  <c r="C15" i="7"/>
  <c r="B39" i="7"/>
  <c r="B44" i="7"/>
  <c r="B45" i="7"/>
  <c r="B19" i="7" l="1"/>
  <c r="F19" i="7" s="1"/>
  <c r="F21" i="7"/>
  <c r="B17" i="7"/>
  <c r="F17" i="7" s="1"/>
  <c r="B20" i="7"/>
  <c r="F20" i="7" s="1"/>
  <c r="BG14" i="7"/>
  <c r="C16" i="7" l="1"/>
  <c r="C17" i="7" s="1"/>
  <c r="D17" i="7"/>
  <c r="C14" i="7"/>
  <c r="C21" i="7" s="1"/>
  <c r="BG35" i="7"/>
  <c r="BG36" i="7"/>
  <c r="BF37" i="7"/>
  <c r="BF35" i="7"/>
  <c r="BF36" i="7"/>
  <c r="BG37" i="7"/>
  <c r="BG50" i="7"/>
  <c r="BG48" i="7"/>
  <c r="BG46" i="7"/>
  <c r="BG44" i="7"/>
  <c r="BG42" i="7"/>
  <c r="BG40" i="7"/>
  <c r="BG38" i="7"/>
  <c r="BF51" i="7"/>
  <c r="BF49" i="7"/>
  <c r="BF47" i="7"/>
  <c r="BF45" i="7"/>
  <c r="BF43" i="7"/>
  <c r="BF41" i="7"/>
  <c r="BF39" i="7"/>
  <c r="BG51" i="7"/>
  <c r="BG49" i="7"/>
  <c r="BG47" i="7"/>
  <c r="BG45" i="7"/>
  <c r="BG43" i="7"/>
  <c r="BG41" i="7"/>
  <c r="BG39" i="7"/>
  <c r="BF50" i="7"/>
  <c r="BF48" i="7"/>
  <c r="BF46" i="7"/>
  <c r="BF44" i="7"/>
  <c r="BF42" i="7"/>
  <c r="BF40" i="7"/>
  <c r="BF38" i="7"/>
  <c r="G21" i="7" l="1"/>
  <c r="B42" i="7" s="1"/>
  <c r="C20" i="7"/>
  <c r="G20" i="7" s="1"/>
  <c r="B41" i="7" s="1"/>
  <c r="C19" i="7"/>
  <c r="G19" i="7" s="1"/>
  <c r="B40" i="7" s="1"/>
  <c r="G17" i="7"/>
  <c r="B38" i="7" s="1"/>
</calcChain>
</file>

<file path=xl/sharedStrings.xml><?xml version="1.0" encoding="utf-8"?>
<sst xmlns="http://schemas.openxmlformats.org/spreadsheetml/2006/main" count="121" uniqueCount="48">
  <si>
    <t>Guía conceptual y metodológica para la construcción del ASIS en las Entidades Territoriales</t>
  </si>
  <si>
    <t>Grupo de edad</t>
  </si>
  <si>
    <t>Año</t>
  </si>
  <si>
    <t>Hombres</t>
  </si>
  <si>
    <t>Mujeres</t>
  </si>
  <si>
    <t>Total 1</t>
  </si>
  <si>
    <t>Total 2</t>
  </si>
  <si>
    <t>Total 3</t>
  </si>
  <si>
    <t>total</t>
  </si>
  <si>
    <t>Total</t>
  </si>
  <si>
    <t>%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</si>
  <si>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</si>
  <si>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</si>
  <si>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</si>
  <si>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</si>
  <si>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</si>
  <si>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</si>
  <si>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</si>
  <si>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</si>
  <si>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</si>
  <si>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</si>
  <si>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</si>
  <si>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</si>
  <si>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</si>
  <si>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</si>
  <si>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</si>
  <si>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</si>
  <si>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 Y MÁS</t>
  </si>
  <si>
    <t>Índice Demográfico</t>
  </si>
  <si>
    <t>Poblacion total</t>
  </si>
  <si>
    <t>Poblacion Masculina</t>
  </si>
  <si>
    <t>Poblacion femenina</t>
  </si>
  <si>
    <t>Relación hombres:mujer</t>
  </si>
  <si>
    <t>Razón ninos:mujer</t>
  </si>
  <si>
    <t>Indice de infancia</t>
  </si>
  <si>
    <t>Indice de juventud</t>
  </si>
  <si>
    <t>Indice de vejez</t>
  </si>
  <si>
    <t>Indice de envejecimiento</t>
  </si>
  <si>
    <t>Indice demografico de dependencia</t>
  </si>
  <si>
    <t>Indice de dependencia infantil</t>
  </si>
  <si>
    <t>Indice de dependencia mayores</t>
  </si>
  <si>
    <t>Indice de Friz</t>
  </si>
  <si>
    <t>Índices demográficos</t>
  </si>
  <si>
    <t>Interpretación</t>
  </si>
  <si>
    <t>Relación hombres/mujer</t>
  </si>
  <si>
    <t>Razón ninos mujer</t>
  </si>
  <si>
    <t>Señala que la población es madura</t>
  </si>
  <si>
    <t>ANEXO 2.Pirámide poblacional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</si>
</sst>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 * #,##0.00_ ;_ * \-#,##0.00_ ;_ * &quot;-&quot;??_ ;_ @_ "/>
  </numFmts>
  <fonts count="15" x14ac:knownFonts="1">
    <font>
      <sz val="9"/>
      <name val="Arial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"/>
      <family val="2"/>
    </font>
    <font>
      <b/>
      <sz val="14"/>
      <color theme="1"/>
      <name val="Arial Narrow"/>
      <family val="2"/>
    </font>
    <font>
      <sz val="12"/>
      <name val="Arial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sz val="9"/>
      <color theme="0"/>
      <name val="Arial"/>
      <family val="2"/>
    </font>
    <font>
      <sz val="9"/>
      <color rgb="FF000000"/>
      <name val="Arial"/>
      <family val="2"/>
    </font>
    <font>
      <sz val="12"/>
      <name val="Arial Narrow"/>
      <family val="2"/>
    </font>
    <font>
      <b/>
      <sz val="2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99">
    <xf numFmtId="0" fontId="0" fillId="0" borderId="0" xfId="0"/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3" fontId="8" fillId="2" borderId="0" xfId="0" applyNumberFormat="1" applyFont="1" applyFill="1" applyAlignment="1">
      <alignment vertical="center"/>
    </xf>
    <xf numFmtId="2" fontId="8" fillId="2" borderId="0" xfId="0" applyNumberFormat="1" applyFont="1" applyFill="1" applyAlignment="1">
      <alignment vertical="center"/>
    </xf>
    <xf numFmtId="2" fontId="8" fillId="3" borderId="0" xfId="0" applyNumberFormat="1" applyFont="1" applyFill="1" applyAlignment="1">
      <alignment vertical="center"/>
    </xf>
    <xf numFmtId="0" fontId="8" fillId="3" borderId="2" xfId="0" applyFont="1" applyFill="1" applyBorder="1" applyAlignment="1">
      <alignment vertical="center"/>
    </xf>
    <xf numFmtId="2" fontId="8" fillId="3" borderId="2" xfId="0" applyNumberFormat="1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vertical="center"/>
    </xf>
    <xf numFmtId="1" fontId="8" fillId="3" borderId="0" xfId="0" applyNumberFormat="1" applyFont="1" applyFill="1" applyAlignment="1">
      <alignment vertical="center"/>
    </xf>
    <xf numFmtId="0" fontId="5" fillId="3" borderId="0" xfId="0" applyFont="1" applyFill="1"/>
    <xf numFmtId="0" fontId="5" fillId="3" borderId="0" xfId="0" applyFont="1" applyFill="1" applyAlignment="1">
      <alignment wrapText="1"/>
    </xf>
    <xf numFmtId="0" fontId="4" fillId="3" borderId="0" xfId="0" applyFont="1" applyFill="1"/>
    <xf numFmtId="3" fontId="4" fillId="3" borderId="0" xfId="0" applyNumberFormat="1" applyFont="1" applyFill="1"/>
    <xf numFmtId="2" fontId="4" fillId="3" borderId="0" xfId="0" applyNumberFormat="1" applyFont="1" applyFill="1"/>
    <xf numFmtId="0" fontId="6" fillId="3" borderId="0" xfId="0" applyFont="1" applyFill="1"/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3" fontId="0" fillId="3" borderId="0" xfId="0" applyNumberFormat="1" applyFill="1"/>
    <xf numFmtId="4" fontId="1" fillId="3" borderId="1" xfId="0" applyNumberFormat="1" applyFont="1" applyFill="1" applyBorder="1" applyAlignment="1">
      <alignment horizontal="center" vertical="center"/>
    </xf>
    <xf numFmtId="3" fontId="1" fillId="3" borderId="0" xfId="3" applyNumberFormat="1" applyFont="1" applyFill="1"/>
    <xf numFmtId="3" fontId="1" fillId="3" borderId="11" xfId="3" applyNumberFormat="1" applyFont="1" applyFill="1" applyBorder="1"/>
    <xf numFmtId="4" fontId="0" fillId="3" borderId="1" xfId="0" applyNumberFormat="1" applyFill="1" applyBorder="1"/>
    <xf numFmtId="2" fontId="0" fillId="3" borderId="1" xfId="0" applyNumberFormat="1" applyFill="1" applyBorder="1"/>
    <xf numFmtId="2" fontId="0" fillId="3" borderId="0" xfId="0" applyNumberFormat="1" applyFill="1"/>
    <xf numFmtId="9" fontId="0" fillId="3" borderId="0" xfId="1" applyFont="1" applyFill="1"/>
    <xf numFmtId="0" fontId="0" fillId="3" borderId="9" xfId="0" applyFill="1" applyBorder="1" applyAlignment="1">
      <alignment horizontal="center"/>
    </xf>
    <xf numFmtId="0" fontId="0" fillId="2" borderId="0" xfId="0" applyFill="1"/>
    <xf numFmtId="3" fontId="1" fillId="2" borderId="0" xfId="3" applyNumberFormat="1" applyFont="1" applyFill="1"/>
    <xf numFmtId="3" fontId="1" fillId="2" borderId="2" xfId="3" applyNumberFormat="1" applyFont="1" applyFill="1" applyBorder="1"/>
    <xf numFmtId="0" fontId="0" fillId="2" borderId="2" xfId="0" applyFill="1" applyBorder="1"/>
    <xf numFmtId="3" fontId="0" fillId="3" borderId="11" xfId="0" applyNumberFormat="1" applyFill="1" applyBorder="1"/>
    <xf numFmtId="3" fontId="1" fillId="2" borderId="11" xfId="3" applyNumberFormat="1" applyFont="1" applyFill="1" applyBorder="1"/>
    <xf numFmtId="3" fontId="1" fillId="2" borderId="12" xfId="3" applyNumberFormat="1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12" fillId="0" borderId="0" xfId="0" applyFont="1" applyAlignment="1">
      <alignment horizontal="left" vertical="center" readingOrder="1"/>
    </xf>
    <xf numFmtId="0" fontId="9" fillId="3" borderId="0" xfId="0" applyFont="1" applyFill="1"/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5" fillId="3" borderId="0" xfId="0" applyFont="1" applyFill="1" applyAlignment="1">
      <alignment vertical="top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13" fillId="3" borderId="0" xfId="0" applyFont="1" applyFill="1"/>
    <xf numFmtId="9" fontId="13" fillId="3" borderId="0" xfId="1" applyFont="1" applyFill="1" applyBorder="1"/>
    <xf numFmtId="9" fontId="13" fillId="3" borderId="0" xfId="1" applyFont="1" applyFill="1" applyBorder="1" applyAlignment="1">
      <alignment vertical="top" wrapText="1"/>
    </xf>
    <xf numFmtId="0" fontId="13" fillId="3" borderId="3" xfId="0" applyFont="1" applyFill="1" applyBorder="1"/>
    <xf numFmtId="0" fontId="13" fillId="3" borderId="4" xfId="0" applyFont="1" applyFill="1" applyBorder="1"/>
    <xf numFmtId="0" fontId="13" fillId="3" borderId="5" xfId="0" applyFont="1" applyFill="1" applyBorder="1"/>
    <xf numFmtId="0" fontId="13" fillId="3" borderId="17" xfId="0" applyFont="1" applyFill="1" applyBorder="1"/>
    <xf numFmtId="0" fontId="13" fillId="3" borderId="18" xfId="0" applyFont="1" applyFill="1" applyBorder="1"/>
    <xf numFmtId="9" fontId="13" fillId="3" borderId="18" xfId="1" applyFont="1" applyFill="1" applyBorder="1"/>
    <xf numFmtId="0" fontId="13" fillId="3" borderId="17" xfId="0" applyFont="1" applyFill="1" applyBorder="1" applyAlignment="1">
      <alignment vertical="top" wrapText="1"/>
    </xf>
    <xf numFmtId="9" fontId="13" fillId="3" borderId="18" xfId="1" applyFont="1" applyFill="1" applyBorder="1" applyAlignment="1">
      <alignment vertical="top" wrapText="1"/>
    </xf>
    <xf numFmtId="0" fontId="13" fillId="3" borderId="6" xfId="0" applyFont="1" applyFill="1" applyBorder="1"/>
    <xf numFmtId="9" fontId="13" fillId="3" borderId="7" xfId="1" applyFont="1" applyFill="1" applyBorder="1"/>
    <xf numFmtId="9" fontId="13" fillId="3" borderId="8" xfId="1" applyFont="1" applyFill="1" applyBorder="1"/>
    <xf numFmtId="0" fontId="11" fillId="3" borderId="0" xfId="0" applyFont="1" applyFill="1"/>
    <xf numFmtId="3" fontId="0" fillId="3" borderId="19" xfId="0" applyNumberFormat="1" applyFill="1" applyBorder="1"/>
    <xf numFmtId="0" fontId="1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0" xfId="0" applyFont="1" applyFill="1"/>
    <xf numFmtId="0" fontId="0" fillId="3" borderId="1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0" fillId="3" borderId="0" xfId="0" applyFont="1" applyFill="1" applyAlignment="1">
      <alignment horizont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8" fillId="2" borderId="2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9" xfId="0" applyFont="1" applyFill="1" applyBorder="1" applyAlignment="1">
      <alignment horizontal="center" vertical="center" wrapText="1"/>
    </xf>
    <xf numFmtId="0" fontId="4" fillId="3" borderId="17" xfId="0" applyFont="1" applyFill="1" applyBorder="1"/>
    <xf numFmtId="3" fontId="4" fillId="3" borderId="18" xfId="0" applyNumberFormat="1" applyFont="1" applyFill="1" applyBorder="1"/>
  </cellXfs>
  <cellStyles count="4">
    <cellStyle name="Normal" xfId="0" builtinId="0"/>
    <cellStyle name="Normal 2" xfId="3" xr:uid="{00000000-0005-0000-0000-000001000000}"/>
    <cellStyle name="Porcentaje" xfId="1" builtinId="5"/>
    <cellStyle name="Style 1" xfId="2" xr:uid="{00000000-0005-0000-0000-000003000000}"/>
  </cellStyles>
  <dxfs count="0"/>
  <tableStyles count="1" defaultTableStyle="TableStyleMedium9" defaultPivotStyle="PivotStyleLight16">
    <tableStyle name="Invisible" pivot="0" table="0" count="0" xr9:uid="{07FCE0F4-E774-40F2-820A-6454C67DF55D}"/>
  </tableStyles>
  <colors>
    <mruColors>
      <color rgb="FF2907B9"/>
      <color rgb="FFB7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60450944546009"/>
          <c:y val="6.5187864043090668E-2"/>
          <c:w val="0.77193092666490626"/>
          <c:h val="0.87682672233820513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Piramide!$BF$34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25400">
              <a:solidFill>
                <a:schemeClr val="bg1">
                  <a:lumMod val="50000"/>
                  <a:alpha val="39000"/>
                </a:schemeClr>
              </a:solidFill>
              <a:prstDash val="solid"/>
            </a:ln>
          </c:spPr>
          <c:invertIfNegative val="0"/>
          <c:cat>
            <c:strRef>
              <c:f>Piramide!$BC$35:$BC$51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 Y MÁS</c:v>
                </c:pt>
              </c:strCache>
            </c:strRef>
          </c:cat>
          <c:val>
            <c:numRef>
              <c:f>Piramide!$BF$35:$BF$51</c:f>
              <c:numCache>
                <c:formatCode>0%</c:formatCode>
                <c:ptCount val="17"/>
                <c:pt idx="0">
                  <c:v>-3.5289712576024812E-2</c:v>
                </c:pt>
                <c:pt idx="1">
                  <c:v>-3.8204490546066991E-2</c:v>
                </c:pt>
                <c:pt idx="2">
                  <c:v>-3.8479274461157849E-2</c:v>
                </c:pt>
                <c:pt idx="3">
                  <c:v>-3.8806794874870085E-2</c:v>
                </c:pt>
                <c:pt idx="4">
                  <c:v>-4.0721287282180614E-2</c:v>
                </c:pt>
                <c:pt idx="5">
                  <c:v>-4.2475255025281641E-2</c:v>
                </c:pt>
                <c:pt idx="6">
                  <c:v>-4.0175400949203841E-2</c:v>
                </c:pt>
                <c:pt idx="7">
                  <c:v>-3.5976748270910831E-2</c:v>
                </c:pt>
                <c:pt idx="8">
                  <c:v>-3.2955036090817756E-2</c:v>
                </c:pt>
                <c:pt idx="9">
                  <c:v>-2.8459909026788244E-2</c:v>
                </c:pt>
                <c:pt idx="10">
                  <c:v>-2.5632936662763013E-2</c:v>
                </c:pt>
                <c:pt idx="11">
                  <c:v>-2.431642187620028E-2</c:v>
                </c:pt>
                <c:pt idx="12">
                  <c:v>-2.1212881778850869E-2</c:v>
                </c:pt>
                <c:pt idx="13">
                  <c:v>-1.6611674460307691E-2</c:v>
                </c:pt>
                <c:pt idx="14">
                  <c:v>-1.2022118890650272E-2</c:v>
                </c:pt>
                <c:pt idx="15">
                  <c:v>-7.9959462540879801E-3</c:v>
                </c:pt>
                <c:pt idx="16">
                  <c:v>-8.7251293989337175E-3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F7-44D4-88FE-8511596C0956}"/>
            </c:ext>
          </c:extLst>
        </c:ser>
        <c:ser>
          <c:idx val="3"/>
          <c:order val="1"/>
          <c:spPr>
            <a:solidFill>
              <a:schemeClr val="bg1">
                <a:lumMod val="65000"/>
              </a:schemeClr>
            </a:solidFill>
            <a:ln w="25400">
              <a:solidFill>
                <a:schemeClr val="bg1">
                  <a:lumMod val="50000"/>
                  <a:alpha val="39000"/>
                </a:schemeClr>
              </a:solidFill>
              <a:prstDash val="solid"/>
            </a:ln>
          </c:spPr>
          <c:invertIfNegative val="0"/>
          <c:cat>
            <c:strRef>
              <c:f>Piramide!$BC$35:$BC$51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 Y MÁS</c:v>
                </c:pt>
              </c:strCache>
            </c:strRef>
          </c:cat>
          <c:val>
            <c:numRef>
              <c:f>Piramide!$BG$35:$BG$51</c:f>
              <c:numCache>
                <c:formatCode>0%</c:formatCode>
                <c:ptCount val="17"/>
                <c:pt idx="0">
                  <c:v>3.374469826448908E-2</c:v>
                </c:pt>
                <c:pt idx="1">
                  <c:v>3.6591368536239746E-2</c:v>
                </c:pt>
                <c:pt idx="2">
                  <c:v>3.6865810869115716E-2</c:v>
                </c:pt>
                <c:pt idx="3">
                  <c:v>3.7340591171025811E-2</c:v>
                </c:pt>
                <c:pt idx="4">
                  <c:v>3.9877579211397493E-2</c:v>
                </c:pt>
                <c:pt idx="5">
                  <c:v>4.2327311972653991E-2</c:v>
                </c:pt>
                <c:pt idx="6">
                  <c:v>4.0785201109944838E-2</c:v>
                </c:pt>
                <c:pt idx="7">
                  <c:v>3.7365925185296966E-2</c:v>
                </c:pt>
                <c:pt idx="8">
                  <c:v>3.5162643992085012E-2</c:v>
                </c:pt>
                <c:pt idx="9">
                  <c:v>3.1337359651458618E-2</c:v>
                </c:pt>
                <c:pt idx="10">
                  <c:v>2.9091209890277719E-2</c:v>
                </c:pt>
                <c:pt idx="11">
                  <c:v>2.8264903535664371E-2</c:v>
                </c:pt>
                <c:pt idx="12">
                  <c:v>2.5248561787060989E-2</c:v>
                </c:pt>
                <c:pt idx="13">
                  <c:v>2.0253396314009093E-2</c:v>
                </c:pt>
                <c:pt idx="14">
                  <c:v>1.5045899540822414E-2</c:v>
                </c:pt>
                <c:pt idx="15">
                  <c:v>1.0399869044969525E-2</c:v>
                </c:pt>
                <c:pt idx="16">
                  <c:v>1.2236651498392134E-2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F7-44D4-88FE-8511596C0956}"/>
            </c:ext>
          </c:extLst>
        </c:ser>
        <c:ser>
          <c:idx val="1"/>
          <c:order val="2"/>
          <c:spPr>
            <a:noFill/>
            <a:ln w="28575">
              <a:solidFill>
                <a:srgbClr val="FF0000"/>
              </a:solidFill>
              <a:prstDash val="solid"/>
            </a:ln>
          </c:spPr>
          <c:invertIfNegative val="0"/>
          <c:cat>
            <c:strRef>
              <c:f>Piramide!$BC$35:$BC$51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 Y MÁS</c:v>
                </c:pt>
              </c:strCache>
            </c:strRef>
          </c:cat>
          <c:val>
            <c:numRef>
              <c:f>Piramide!$BE$35:$BE$51</c:f>
              <c:numCache>
                <c:formatCode>0%</c:formatCode>
                <c:ptCount val="17"/>
                <c:pt idx="0">
                  <c:v>3.8408441321526147E-2</c:v>
                </c:pt>
                <c:pt idx="1">
                  <c:v>3.852274281972605E-2</c:v>
                </c:pt>
                <c:pt idx="2">
                  <c:v>3.9276573954506705E-2</c:v>
                </c:pt>
                <c:pt idx="3">
                  <c:v>4.128187085517887E-2</c:v>
                </c:pt>
                <c:pt idx="4">
                  <c:v>4.3118489030558503E-2</c:v>
                </c:pt>
                <c:pt idx="5">
                  <c:v>4.1853965442077749E-2</c:v>
                </c:pt>
                <c:pt idx="6">
                  <c:v>3.8686805756568417E-2</c:v>
                </c:pt>
                <c:pt idx="7">
                  <c:v>3.6680658579076493E-2</c:v>
                </c:pt>
                <c:pt idx="8">
                  <c:v>3.2893545868527205E-2</c:v>
                </c:pt>
                <c:pt idx="9">
                  <c:v>3.0828061515827357E-2</c:v>
                </c:pt>
                <c:pt idx="10">
                  <c:v>3.0339860908478674E-2</c:v>
                </c:pt>
                <c:pt idx="11">
                  <c:v>2.751074699288468E-2</c:v>
                </c:pt>
                <c:pt idx="12">
                  <c:v>2.2535615362947341E-2</c:v>
                </c:pt>
                <c:pt idx="13">
                  <c:v>1.731957196740978E-2</c:v>
                </c:pt>
                <c:pt idx="14">
                  <c:v>1.266011572915347E-2</c:v>
                </c:pt>
                <c:pt idx="15">
                  <c:v>8.545686932366835E-3</c:v>
                </c:pt>
                <c:pt idx="16">
                  <c:v>1.1160855004358884E-2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F7-44D4-88FE-8511596C0956}"/>
            </c:ext>
          </c:extLst>
        </c:ser>
        <c:ser>
          <c:idx val="0"/>
          <c:order val="3"/>
          <c:tx>
            <c:strRef>
              <c:f>Piramide!$BD$34</c:f>
              <c:strCache>
                <c:ptCount val="1"/>
                <c:pt idx="0">
                  <c:v>2019</c:v>
                </c:pt>
              </c:strCache>
            </c:strRef>
          </c:tx>
          <c:spPr>
            <a:noFill/>
            <a:ln w="28575" cmpd="sng">
              <a:solidFill>
                <a:srgbClr val="FF0000"/>
              </a:solidFill>
              <a:prstDash val="solid"/>
            </a:ln>
          </c:spPr>
          <c:invertIfNegative val="0"/>
          <c:cat>
            <c:strRef>
              <c:f>Piramide!$BC$35:$BC$51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 Y MÁS</c:v>
                </c:pt>
              </c:strCache>
            </c:strRef>
          </c:cat>
          <c:val>
            <c:numRef>
              <c:f>Piramide!$BD$35:$BD$51</c:f>
              <c:numCache>
                <c:formatCode>0%</c:formatCode>
                <c:ptCount val="17"/>
                <c:pt idx="0">
                  <c:v>-4.0174891414588944E-2</c:v>
                </c:pt>
                <c:pt idx="1">
                  <c:v>-4.0280750878649747E-2</c:v>
                </c:pt>
                <c:pt idx="2">
                  <c:v>-4.0970467092282851E-2</c:v>
                </c:pt>
                <c:pt idx="3">
                  <c:v>-4.2685252746201802E-2</c:v>
                </c:pt>
                <c:pt idx="4">
                  <c:v>-4.3695280384652278E-2</c:v>
                </c:pt>
                <c:pt idx="5">
                  <c:v>-4.1362606663684222E-2</c:v>
                </c:pt>
                <c:pt idx="6">
                  <c:v>-3.7367925185681224E-2</c:v>
                </c:pt>
                <c:pt idx="7">
                  <c:v>-3.4558833264724094E-2</c:v>
                </c:pt>
                <c:pt idx="8">
                  <c:v>-3.010216804798185E-2</c:v>
                </c:pt>
                <c:pt idx="9">
                  <c:v>-2.7451247860187281E-2</c:v>
                </c:pt>
                <c:pt idx="10">
                  <c:v>-2.6503209450834949E-2</c:v>
                </c:pt>
                <c:pt idx="11">
                  <c:v>-2.3662576308801753E-2</c:v>
                </c:pt>
                <c:pt idx="12">
                  <c:v>-1.9141654458108663E-2</c:v>
                </c:pt>
                <c:pt idx="13">
                  <c:v>-1.4558136037731885E-2</c:v>
                </c:pt>
                <c:pt idx="14">
                  <c:v>-1.0447209571655236E-2</c:v>
                </c:pt>
                <c:pt idx="15">
                  <c:v>-6.8973443385067007E-3</c:v>
                </c:pt>
                <c:pt idx="16">
                  <c:v>-8.5168382545533633E-3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F7-44D4-88FE-8511596C0956}"/>
            </c:ext>
          </c:extLst>
        </c:ser>
        <c:ser>
          <c:idx val="4"/>
          <c:order val="4"/>
          <c:tx>
            <c:strRef>
              <c:f>Piramide!$BH$34</c:f>
              <c:strCache>
                <c:ptCount val="1"/>
                <c:pt idx="0">
                  <c:v>2029</c:v>
                </c:pt>
              </c:strCache>
            </c:strRef>
          </c:tx>
          <c:spPr>
            <a:noFill/>
            <a:ln w="28575" cmpd="sng">
              <a:solidFill>
                <a:srgbClr val="0070C0"/>
              </a:solidFill>
            </a:ln>
          </c:spPr>
          <c:invertIfNegative val="0"/>
          <c:cat>
            <c:strRef>
              <c:f>Piramide!$BC$35:$BC$51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 Y MÁS</c:v>
                </c:pt>
              </c:strCache>
            </c:strRef>
          </c:cat>
          <c:val>
            <c:numRef>
              <c:f>Piramide!$BH$35:$BH$51</c:f>
              <c:numCache>
                <c:formatCode>0%</c:formatCode>
                <c:ptCount val="17"/>
                <c:pt idx="0">
                  <c:v>-3.198512248428844E-2</c:v>
                </c:pt>
                <c:pt idx="1">
                  <c:v>-3.4255881273902167E-2</c:v>
                </c:pt>
                <c:pt idx="2">
                  <c:v>-3.7077207232232685E-2</c:v>
                </c:pt>
                <c:pt idx="3">
                  <c:v>-3.7167087873827942E-2</c:v>
                </c:pt>
                <c:pt idx="4">
                  <c:v>-3.7387921173776859E-2</c:v>
                </c:pt>
                <c:pt idx="5">
                  <c:v>-3.9250863320928545E-2</c:v>
                </c:pt>
                <c:pt idx="6">
                  <c:v>-4.0823746983733568E-2</c:v>
                </c:pt>
                <c:pt idx="7">
                  <c:v>-3.8506035620152167E-2</c:v>
                </c:pt>
                <c:pt idx="8">
                  <c:v>-3.4390546033994177E-2</c:v>
                </c:pt>
                <c:pt idx="9">
                  <c:v>-3.1374922790121516E-2</c:v>
                </c:pt>
                <c:pt idx="10">
                  <c:v>-2.689937771208542E-2</c:v>
                </c:pt>
                <c:pt idx="11">
                  <c:v>-2.3945775970029153E-2</c:v>
                </c:pt>
                <c:pt idx="12">
                  <c:v>-2.2322484905896015E-2</c:v>
                </c:pt>
                <c:pt idx="13">
                  <c:v>-1.8959081833319576E-2</c:v>
                </c:pt>
                <c:pt idx="14">
                  <c:v>-1.4198550251529808E-2</c:v>
                </c:pt>
                <c:pt idx="15">
                  <c:v>-9.5718197229919429E-3</c:v>
                </c:pt>
                <c:pt idx="16">
                  <c:v>-9.8075565601180754E-3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F7-44D4-88FE-8511596C0956}"/>
            </c:ext>
          </c:extLst>
        </c:ser>
        <c:ser>
          <c:idx val="5"/>
          <c:order val="5"/>
          <c:spPr>
            <a:noFill/>
            <a:ln w="28575" cmpd="sng">
              <a:solidFill>
                <a:srgbClr val="0070C0"/>
              </a:solidFill>
            </a:ln>
          </c:spPr>
          <c:invertIfNegative val="0"/>
          <c:cat>
            <c:strRef>
              <c:f>Piramide!$BC$35:$BC$51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 Y MÁS</c:v>
                </c:pt>
              </c:strCache>
            </c:strRef>
          </c:cat>
          <c:val>
            <c:numRef>
              <c:f>Piramide!$BI$35:$BI$51</c:f>
              <c:numCache>
                <c:formatCode>0%</c:formatCode>
                <c:ptCount val="17"/>
                <c:pt idx="0">
                  <c:v>3.0512557452125097E-2</c:v>
                </c:pt>
                <c:pt idx="1">
                  <c:v>3.2755071190393108E-2</c:v>
                </c:pt>
                <c:pt idx="2">
                  <c:v>3.5515845786209546E-2</c:v>
                </c:pt>
                <c:pt idx="3">
                  <c:v>3.5686326815054195E-2</c:v>
                </c:pt>
                <c:pt idx="4">
                  <c:v>3.6215815861524052E-2</c:v>
                </c:pt>
                <c:pt idx="5">
                  <c:v>3.8694342088037383E-2</c:v>
                </c:pt>
                <c:pt idx="6">
                  <c:v>4.0937333621578649E-2</c:v>
                </c:pt>
                <c:pt idx="7">
                  <c:v>3.9350263114506283E-2</c:v>
                </c:pt>
                <c:pt idx="8">
                  <c:v>3.596642510562767E-2</c:v>
                </c:pt>
                <c:pt idx="9">
                  <c:v>3.3729332506036942E-2</c:v>
                </c:pt>
                <c:pt idx="10">
                  <c:v>2.9901034632586095E-2</c:v>
                </c:pt>
                <c:pt idx="11">
                  <c:v>2.7545448805228814E-2</c:v>
                </c:pt>
                <c:pt idx="12">
                  <c:v>2.6473974528219434E-2</c:v>
                </c:pt>
                <c:pt idx="13">
                  <c:v>2.3239980467729231E-2</c:v>
                </c:pt>
                <c:pt idx="14">
                  <c:v>1.8086186622570329E-2</c:v>
                </c:pt>
                <c:pt idx="15">
                  <c:v>1.2765035794584198E-2</c:v>
                </c:pt>
                <c:pt idx="16">
                  <c:v>1.4701043865060912E-2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F7-44D4-88FE-8511596C0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33111048"/>
        <c:axId val="633112224"/>
      </c:barChart>
      <c:catAx>
        <c:axId val="633111048"/>
        <c:scaling>
          <c:orientation val="minMax"/>
        </c:scaling>
        <c:delete val="0"/>
        <c:axPos val="l"/>
        <c:numFmt formatCode="General" sourceLinked="1"/>
        <c:majorTickMark val="out"/>
        <c:min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3311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3112224"/>
        <c:scaling>
          <c:orientation val="minMax"/>
        </c:scaling>
        <c:delete val="0"/>
        <c:axPos val="b"/>
        <c:numFmt formatCode="#,###%;[Red]#,###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331110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78293053311633232"/>
          <c:y val="0.23185808114227047"/>
          <c:w val="9.5497427858481962E-2"/>
          <c:h val="0.15026052407473894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44" r="0.75000000000000044" t="1" header="0" footer="0"/>
    <c:pageSetup orientation="landscape" horizontalDpi="0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866775</xdr:colOff>
      <xdr:row>3</xdr:row>
      <xdr:rowOff>38101</xdr:rowOff>
    </xdr:from>
    <xdr:to>
      <xdr:col>22</xdr:col>
      <xdr:colOff>0</xdr:colOff>
      <xdr:row>15</xdr:row>
      <xdr:rowOff>57151</xdr:rowOff>
    </xdr:to>
    <xdr:sp macro="" textlink="">
      <xdr:nvSpPr>
        <xdr:cNvPr id="2" name="1 Rectángulo redondea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66775" y="647701"/>
          <a:ext cx="4829175" cy="1943100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="1" u="sng"/>
            <a:t>INSTRUCCIONES</a:t>
          </a:r>
        </a:p>
        <a:p>
          <a:pPr algn="l"/>
          <a:r>
            <a:rPr lang="es-CO" sz="1100"/>
            <a:t> </a:t>
          </a:r>
        </a:p>
        <a:p>
          <a:pPr algn="l"/>
          <a:r>
            <a:rPr lang="es-CO" sz="1100"/>
            <a:t>1. Copie los datos de su población por grupos de edad quinquenal, para hombres y mujeres</a:t>
          </a:r>
          <a:r>
            <a:rPr lang="es-CO" sz="1100" baseline="0"/>
            <a:t> </a:t>
          </a:r>
          <a:r>
            <a:rPr lang="es-CO" sz="1100"/>
            <a:t>en el espacio correspondiente</a:t>
          </a:r>
          <a:r>
            <a:rPr lang="es-CO" sz="1100" baseline="0"/>
            <a:t> para los años 2019, 2024 y 2029.</a:t>
          </a:r>
        </a:p>
        <a:p>
          <a:pPr algn="l"/>
          <a:endParaRPr lang="es-CO" sz="1100"/>
        </a:p>
        <a:p>
          <a:pPr algn="l"/>
          <a:r>
            <a:rPr lang="es-CO" sz="1100"/>
            <a:t>2.</a:t>
          </a:r>
          <a:r>
            <a:rPr lang="es-CO" sz="1100" baseline="0"/>
            <a:t> Automáticamente se generará la pirámide poblacional y los índices demográficos calculados para cada año del análisis. Estos aparecerán en la siguiente hoja llamada "Pirámide"</a:t>
          </a:r>
          <a:endParaRPr lang="es-CO" sz="1100"/>
        </a:p>
        <a:p>
          <a:pPr algn="l"/>
          <a:endParaRPr lang="es-CO" sz="1100"/>
        </a:p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1121228</xdr:colOff>
      <xdr:row>5</xdr:row>
      <xdr:rowOff>104774</xdr:rowOff>
    </xdr:from>
    <xdr:to>
      <xdr:col>53</xdr:col>
      <xdr:colOff>348342</xdr:colOff>
      <xdr:row>35</xdr:row>
      <xdr:rowOff>78315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259293</xdr:colOff>
      <xdr:row>8</xdr:row>
      <xdr:rowOff>52916</xdr:rowOff>
    </xdr:from>
    <xdr:to>
      <xdr:col>13</xdr:col>
      <xdr:colOff>183094</xdr:colOff>
      <xdr:row>11</xdr:row>
      <xdr:rowOff>52916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0535710" y="1714499"/>
          <a:ext cx="1151467" cy="518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Mujeres</a:t>
          </a:r>
        </a:p>
      </xdr:txBody>
    </xdr:sp>
    <xdr:clientData/>
  </xdr:twoCellAnchor>
  <xdr:twoCellAnchor>
    <xdr:from>
      <xdr:col>6</xdr:col>
      <xdr:colOff>582084</xdr:colOff>
      <xdr:row>8</xdr:row>
      <xdr:rowOff>31750</xdr:rowOff>
    </xdr:from>
    <xdr:to>
      <xdr:col>8</xdr:col>
      <xdr:colOff>505884</xdr:colOff>
      <xdr:row>11</xdr:row>
      <xdr:rowOff>31750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7789334" y="1693333"/>
          <a:ext cx="1151467" cy="518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Hombres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T65"/>
  <sheetViews>
    <sheetView zoomScale="90" zoomScaleNormal="90" workbookViewId="0">
      <selection activeCell="W33" sqref="W33"/>
    </sheetView>
  </sheetViews>
  <sheetFormatPr baseColWidth="10" defaultColWidth="9.140625" defaultRowHeight="12" x14ac:dyDescent="0.2"/>
  <cols>
    <col min="1" max="1" width="5.85546875" style="18" customWidth="1"/>
    <col min="2" max="2" width="9.7109375" style="18" customWidth="1"/>
    <col min="3" max="8" width="11.42578125" style="18" customWidth="1"/>
    <col min="9" max="11" width="11" style="18" hidden="1" customWidth="1"/>
    <col min="12" max="13" width="9.85546875" style="18" hidden="1" customWidth="1"/>
    <col min="14" max="19" width="9.140625" style="18" hidden="1" customWidth="1"/>
    <col min="20" max="20" width="11" style="18" hidden="1" customWidth="1"/>
    <col min="21" max="21" width="7.7109375" style="18" customWidth="1"/>
    <col min="22" max="22" width="9.140625" style="18" customWidth="1"/>
    <col min="23" max="16384" width="9.140625" style="18"/>
  </cols>
  <sheetData>
    <row r="2" spans="1:18" s="12" customFormat="1" ht="40.5" customHeight="1" x14ac:dyDescent="0.25">
      <c r="A2" s="75"/>
      <c r="B2" s="79" t="s">
        <v>0</v>
      </c>
      <c r="C2" s="79"/>
      <c r="D2" s="79"/>
      <c r="E2" s="79"/>
      <c r="F2" s="79"/>
      <c r="G2" s="79"/>
      <c r="H2" s="79"/>
    </row>
    <row r="3" spans="1:18" s="12" customFormat="1" ht="18" x14ac:dyDescent="0.25">
      <c r="A3" s="75"/>
      <c r="B3" s="80"/>
      <c r="C3" s="80"/>
      <c r="D3" s="80"/>
      <c r="E3" s="80"/>
      <c r="F3" s="80"/>
      <c r="G3" s="80"/>
      <c r="H3" s="80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s="12" customFormat="1" ht="18" x14ac:dyDescent="0.25">
      <c r="A4" s="75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s="12" customFormat="1" ht="13.5" x14ac:dyDescent="0.25">
      <c r="A5" s="75"/>
      <c r="B5" s="13"/>
      <c r="C5" s="13"/>
    </row>
    <row r="8" spans="1:18" x14ac:dyDescent="0.2">
      <c r="A8" s="17"/>
    </row>
    <row r="9" spans="1:18" x14ac:dyDescent="0.2">
      <c r="B9" s="69"/>
    </row>
    <row r="10" spans="1:18" x14ac:dyDescent="0.2">
      <c r="B10" s="69"/>
    </row>
    <row r="12" spans="1:18" x14ac:dyDescent="0.2">
      <c r="B12" s="65"/>
      <c r="D12" s="65"/>
      <c r="E12" s="65"/>
      <c r="F12" s="65"/>
    </row>
    <row r="13" spans="1:18" x14ac:dyDescent="0.2">
      <c r="A13" s="17"/>
    </row>
    <row r="14" spans="1:18" x14ac:dyDescent="0.2">
      <c r="A14" s="69"/>
    </row>
    <row r="15" spans="1:18" x14ac:dyDescent="0.2">
      <c r="A15" s="69"/>
    </row>
    <row r="17" spans="2:20" x14ac:dyDescent="0.2">
      <c r="B17" s="76" t="s">
        <v>1</v>
      </c>
      <c r="C17" s="86" t="s">
        <v>2</v>
      </c>
      <c r="D17" s="86"/>
      <c r="E17" s="86"/>
      <c r="F17" s="86"/>
      <c r="G17" s="86"/>
      <c r="H17" s="86"/>
      <c r="L17" s="73" t="s">
        <v>2</v>
      </c>
      <c r="M17" s="74"/>
      <c r="N17" s="74"/>
      <c r="O17" s="74"/>
      <c r="P17" s="74"/>
      <c r="Q17" s="74"/>
      <c r="R17" s="74"/>
      <c r="S17" s="74"/>
      <c r="T17" s="74"/>
    </row>
    <row r="18" spans="2:20" x14ac:dyDescent="0.2">
      <c r="B18" s="77"/>
      <c r="C18" s="81">
        <v>2019</v>
      </c>
      <c r="D18" s="82"/>
      <c r="E18" s="83">
        <v>2024</v>
      </c>
      <c r="F18" s="82"/>
      <c r="G18" s="85">
        <v>2029</v>
      </c>
      <c r="H18" s="85"/>
      <c r="L18" s="84">
        <v>1</v>
      </c>
      <c r="M18" s="84"/>
      <c r="N18" s="84"/>
      <c r="O18" s="70">
        <v>2</v>
      </c>
      <c r="P18" s="71"/>
      <c r="Q18" s="72"/>
      <c r="R18" s="70">
        <v>3</v>
      </c>
      <c r="S18" s="71"/>
      <c r="T18" s="72"/>
    </row>
    <row r="19" spans="2:20" x14ac:dyDescent="0.2">
      <c r="B19" s="78"/>
      <c r="C19" s="30" t="s">
        <v>3</v>
      </c>
      <c r="D19" s="38" t="s">
        <v>4</v>
      </c>
      <c r="E19" s="39" t="s">
        <v>3</v>
      </c>
      <c r="F19" s="38" t="s">
        <v>4</v>
      </c>
      <c r="G19" s="30" t="s">
        <v>3</v>
      </c>
      <c r="H19" s="38" t="s">
        <v>4</v>
      </c>
      <c r="I19" s="67" t="s">
        <v>5</v>
      </c>
      <c r="J19" s="68" t="s">
        <v>6</v>
      </c>
      <c r="K19" s="68" t="s">
        <v>7</v>
      </c>
      <c r="L19" s="20" t="s">
        <v>3</v>
      </c>
      <c r="M19" s="20" t="s">
        <v>4</v>
      </c>
      <c r="N19" s="20" t="s">
        <v>8</v>
      </c>
      <c r="O19" s="21" t="s">
        <v>3</v>
      </c>
      <c r="P19" s="21" t="s">
        <v>4</v>
      </c>
      <c r="Q19" s="20" t="s">
        <v>8</v>
      </c>
      <c r="R19" s="21" t="s">
        <v>3</v>
      </c>
      <c r="S19" s="21" t="s">
        <v>4</v>
      </c>
      <c r="T19" s="20" t="s">
        <v>8</v>
      </c>
    </row>
    <row r="20" spans="2:20" x14ac:dyDescent="0.2">
      <c r="B20" s="18" t="s">
        <v>9</v>
      </c>
      <c r="C20" s="22">
        <f t="shared" ref="C20:H20" si="0">SUM(C21:C37)</f>
        <v>24123683</v>
      </c>
      <c r="D20" s="66">
        <f t="shared" si="0"/>
        <v>25271995</v>
      </c>
      <c r="E20" s="22">
        <f t="shared" si="0"/>
        <v>25718840</v>
      </c>
      <c r="F20" s="66">
        <f t="shared" si="0"/>
        <v>26977112</v>
      </c>
      <c r="G20" s="22">
        <f t="shared" si="0"/>
        <v>26551170</v>
      </c>
      <c r="H20" s="35">
        <f t="shared" si="0"/>
        <v>27865442</v>
      </c>
      <c r="I20" s="22">
        <f>(C20+D20)</f>
        <v>49395678</v>
      </c>
      <c r="J20" s="22">
        <f>(E20+F20)</f>
        <v>52695952</v>
      </c>
      <c r="K20" s="22">
        <f>(G20+H20)</f>
        <v>54416612</v>
      </c>
      <c r="L20" s="23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</row>
    <row r="21" spans="2:20" x14ac:dyDescent="0.2">
      <c r="B21" s="31" t="s">
        <v>11</v>
      </c>
      <c r="C21" s="32">
        <v>1984466</v>
      </c>
      <c r="D21" s="36">
        <v>1897211</v>
      </c>
      <c r="E21" s="32">
        <v>1859625</v>
      </c>
      <c r="F21" s="36">
        <v>1778209</v>
      </c>
      <c r="G21" s="32">
        <v>1740522</v>
      </c>
      <c r="H21" s="36">
        <v>1660390</v>
      </c>
      <c r="I21" s="22">
        <f t="shared" ref="I21:I37" si="1">(C21+D21)</f>
        <v>3881677</v>
      </c>
      <c r="J21" s="22">
        <f t="shared" ref="J21:J36" si="2">(E21+F21)</f>
        <v>3637834</v>
      </c>
      <c r="K21" s="22">
        <f t="shared" ref="K21:K37" si="3">(G21+H21)</f>
        <v>3400912</v>
      </c>
      <c r="L21" s="26">
        <f>(C21/$C$20)*100</f>
        <v>8.226214877719956</v>
      </c>
      <c r="M21" s="27">
        <f>(D21/$D$20)*100</f>
        <v>7.5071675188286475</v>
      </c>
      <c r="N21" s="27">
        <f>(I21/$I$20)*100</f>
        <v>7.8583332736115095</v>
      </c>
      <c r="O21" s="27">
        <f>(E21/$E$20)*100</f>
        <v>7.2305943813951163</v>
      </c>
      <c r="P21" s="27">
        <f>(F21/$F$20)*100</f>
        <v>6.5915469380117484</v>
      </c>
      <c r="Q21" s="27">
        <f>(J21/$J$20)*100</f>
        <v>6.9034410840513898</v>
      </c>
      <c r="R21" s="27">
        <f>(G21/$G$20)*100</f>
        <v>6.5553495382689357</v>
      </c>
      <c r="S21" s="27">
        <f>(H21/$H$20)*100</f>
        <v>5.9585991853278335</v>
      </c>
      <c r="T21" s="27">
        <f>(K21/K20)*100</f>
        <v>6.2497679936413535</v>
      </c>
    </row>
    <row r="22" spans="2:20" x14ac:dyDescent="0.2">
      <c r="B22" s="18" t="s">
        <v>12</v>
      </c>
      <c r="C22" s="24">
        <v>1989695</v>
      </c>
      <c r="D22" s="25">
        <v>1902857</v>
      </c>
      <c r="E22" s="24">
        <v>2013222</v>
      </c>
      <c r="F22" s="25">
        <v>1928217</v>
      </c>
      <c r="G22" s="24">
        <v>1864089</v>
      </c>
      <c r="H22" s="25">
        <v>1782420</v>
      </c>
      <c r="I22" s="22">
        <f t="shared" si="1"/>
        <v>3892552</v>
      </c>
      <c r="J22" s="22">
        <f t="shared" si="2"/>
        <v>3941439</v>
      </c>
      <c r="K22" s="22">
        <f t="shared" si="3"/>
        <v>3646509</v>
      </c>
      <c r="L22" s="26">
        <f t="shared" ref="L22:L37" si="4">(C22/$C$20)*100</f>
        <v>8.2478906724151528</v>
      </c>
      <c r="M22" s="27">
        <f t="shared" ref="M22:M37" si="5">(D22/$D$20)*100</f>
        <v>7.5295084539230093</v>
      </c>
      <c r="N22" s="27">
        <f t="shared" ref="N22:N36" si="6">(I22/$I$20)*100</f>
        <v>7.8803493698375799</v>
      </c>
      <c r="O22" s="27">
        <f t="shared" ref="O22:O37" si="7">(E22/$E$20)*100</f>
        <v>7.8278102744913838</v>
      </c>
      <c r="P22" s="27">
        <f t="shared" ref="P22:P37" si="8">(F22/$F$20)*100</f>
        <v>7.1476034943992515</v>
      </c>
      <c r="Q22" s="27">
        <f t="shared" ref="Q22:Q37" si="9">(J22/$J$20)*100</f>
        <v>7.4795859082306739</v>
      </c>
      <c r="R22" s="27">
        <f t="shared" ref="R22:R37" si="10">(G22/$G$20)*100</f>
        <v>7.0207414588509653</v>
      </c>
      <c r="S22" s="27">
        <f t="shared" ref="S22:S37" si="11">(H22/$H$20)*100</f>
        <v>6.3965251295852399</v>
      </c>
      <c r="T22" s="27">
        <f t="shared" ref="T22:T37" si="12">(K22/K21)*100</f>
        <v>107.22150411419054</v>
      </c>
    </row>
    <row r="23" spans="2:20" x14ac:dyDescent="0.2">
      <c r="B23" s="31" t="s">
        <v>13</v>
      </c>
      <c r="C23" s="32">
        <v>2023764</v>
      </c>
      <c r="D23" s="36">
        <v>1940093</v>
      </c>
      <c r="E23" s="32">
        <v>2027702</v>
      </c>
      <c r="F23" s="36">
        <v>1942679</v>
      </c>
      <c r="G23" s="32">
        <v>2017616</v>
      </c>
      <c r="H23" s="36">
        <v>1932652</v>
      </c>
      <c r="I23" s="22">
        <f t="shared" si="1"/>
        <v>3963857</v>
      </c>
      <c r="J23" s="22">
        <f t="shared" si="2"/>
        <v>3970381</v>
      </c>
      <c r="K23" s="22">
        <f t="shared" si="3"/>
        <v>3950268</v>
      </c>
      <c r="L23" s="26">
        <f t="shared" si="4"/>
        <v>8.3891170349071498</v>
      </c>
      <c r="M23" s="27">
        <f t="shared" si="5"/>
        <v>7.6768494137483021</v>
      </c>
      <c r="N23" s="27">
        <f t="shared" si="6"/>
        <v>8.0247041046789569</v>
      </c>
      <c r="O23" s="27">
        <f t="shared" si="7"/>
        <v>7.8841114140451127</v>
      </c>
      <c r="P23" s="27">
        <f t="shared" si="8"/>
        <v>7.201211901407385</v>
      </c>
      <c r="Q23" s="27">
        <f t="shared" si="9"/>
        <v>7.5345085330273562</v>
      </c>
      <c r="R23" s="27">
        <f t="shared" si="10"/>
        <v>7.5989720980280717</v>
      </c>
      <c r="S23" s="27">
        <f t="shared" si="11"/>
        <v>6.9356588709412899</v>
      </c>
      <c r="T23" s="27">
        <f t="shared" si="12"/>
        <v>108.33013164097498</v>
      </c>
    </row>
    <row r="24" spans="2:20" x14ac:dyDescent="0.2">
      <c r="B24" s="18" t="s">
        <v>14</v>
      </c>
      <c r="C24" s="24">
        <v>2108467</v>
      </c>
      <c r="D24" s="25">
        <v>2039146</v>
      </c>
      <c r="E24" s="24">
        <v>2044961</v>
      </c>
      <c r="F24" s="25">
        <v>1967698</v>
      </c>
      <c r="G24" s="24">
        <v>2022507</v>
      </c>
      <c r="H24" s="25">
        <v>1941929</v>
      </c>
      <c r="I24" s="22">
        <f t="shared" si="1"/>
        <v>4147613</v>
      </c>
      <c r="J24" s="22">
        <f t="shared" si="2"/>
        <v>4012659</v>
      </c>
      <c r="K24" s="22">
        <f t="shared" si="3"/>
        <v>3964436</v>
      </c>
      <c r="L24" s="26">
        <f t="shared" si="4"/>
        <v>8.7402367209020291</v>
      </c>
      <c r="M24" s="27">
        <f t="shared" si="5"/>
        <v>8.0687971012973048</v>
      </c>
      <c r="N24" s="27">
        <f t="shared" si="6"/>
        <v>8.3967123601380678</v>
      </c>
      <c r="O24" s="27">
        <f t="shared" si="7"/>
        <v>7.9512178620808713</v>
      </c>
      <c r="P24" s="27">
        <f t="shared" si="8"/>
        <v>7.2939534817514931</v>
      </c>
      <c r="Q24" s="27">
        <f t="shared" si="9"/>
        <v>7.61473860458959</v>
      </c>
      <c r="R24" s="27">
        <f t="shared" si="10"/>
        <v>7.6173931318280887</v>
      </c>
      <c r="S24" s="27">
        <f t="shared" si="11"/>
        <v>6.9689510038993818</v>
      </c>
      <c r="T24" s="27">
        <f t="shared" si="12"/>
        <v>100.35865920995739</v>
      </c>
    </row>
    <row r="25" spans="2:20" x14ac:dyDescent="0.2">
      <c r="B25" s="31" t="s">
        <v>15</v>
      </c>
      <c r="C25" s="32">
        <v>2158358</v>
      </c>
      <c r="D25" s="36">
        <v>2129867</v>
      </c>
      <c r="E25" s="32">
        <v>2145847</v>
      </c>
      <c r="F25" s="36">
        <v>2101387</v>
      </c>
      <c r="G25" s="32">
        <v>2034524</v>
      </c>
      <c r="H25" s="36">
        <v>1970742</v>
      </c>
      <c r="I25" s="22">
        <f t="shared" si="1"/>
        <v>4288225</v>
      </c>
      <c r="J25" s="22">
        <f t="shared" si="2"/>
        <v>4247234</v>
      </c>
      <c r="K25" s="22">
        <f t="shared" si="3"/>
        <v>4005266</v>
      </c>
      <c r="L25" s="26">
        <f t="shared" si="4"/>
        <v>8.947050083521658</v>
      </c>
      <c r="M25" s="27">
        <f t="shared" si="5"/>
        <v>8.4277754882430145</v>
      </c>
      <c r="N25" s="27">
        <f t="shared" si="6"/>
        <v>8.6813769415210782</v>
      </c>
      <c r="O25" s="27">
        <f t="shared" si="7"/>
        <v>8.3434828320406353</v>
      </c>
      <c r="P25" s="27">
        <f t="shared" si="8"/>
        <v>7.7895180180888159</v>
      </c>
      <c r="Q25" s="27">
        <f t="shared" si="9"/>
        <v>8.0598866493578107</v>
      </c>
      <c r="R25" s="27">
        <f t="shared" si="10"/>
        <v>7.6626529075743175</v>
      </c>
      <c r="S25" s="27">
        <f t="shared" si="11"/>
        <v>7.0723514810926025</v>
      </c>
      <c r="T25" s="27">
        <f t="shared" si="12"/>
        <v>101.02990690226807</v>
      </c>
    </row>
    <row r="26" spans="2:20" x14ac:dyDescent="0.2">
      <c r="B26" s="18" t="s">
        <v>16</v>
      </c>
      <c r="C26" s="24">
        <v>2043134</v>
      </c>
      <c r="D26" s="25">
        <v>2067405</v>
      </c>
      <c r="E26" s="24">
        <v>2238274</v>
      </c>
      <c r="F26" s="25">
        <v>2230478</v>
      </c>
      <c r="G26" s="24">
        <v>2135899</v>
      </c>
      <c r="H26" s="25">
        <v>2105615</v>
      </c>
      <c r="I26" s="22">
        <f t="shared" si="1"/>
        <v>4110539</v>
      </c>
      <c r="J26" s="22">
        <f t="shared" si="2"/>
        <v>4468752</v>
      </c>
      <c r="K26" s="22">
        <f t="shared" si="3"/>
        <v>4241514</v>
      </c>
      <c r="L26" s="26">
        <f t="shared" si="4"/>
        <v>8.4694115736805209</v>
      </c>
      <c r="M26" s="27">
        <f t="shared" si="5"/>
        <v>8.1806165282954506</v>
      </c>
      <c r="N26" s="27">
        <f t="shared" si="6"/>
        <v>8.3216572105761966</v>
      </c>
      <c r="O26" s="27">
        <f t="shared" si="7"/>
        <v>8.7028575161243662</v>
      </c>
      <c r="P26" s="27">
        <f t="shared" si="8"/>
        <v>8.2680384764684955</v>
      </c>
      <c r="Q26" s="27">
        <f t="shared" si="9"/>
        <v>8.4802566997935624</v>
      </c>
      <c r="R26" s="27">
        <f t="shared" si="10"/>
        <v>8.0444628240488072</v>
      </c>
      <c r="S26" s="27">
        <f t="shared" si="11"/>
        <v>7.5563667714296443</v>
      </c>
      <c r="T26" s="27">
        <f t="shared" si="12"/>
        <v>105.89843471070336</v>
      </c>
    </row>
    <row r="27" spans="2:20" x14ac:dyDescent="0.2">
      <c r="B27" s="31" t="s">
        <v>17</v>
      </c>
      <c r="C27" s="32">
        <v>1845814</v>
      </c>
      <c r="D27" s="36">
        <v>1910961</v>
      </c>
      <c r="E27" s="32">
        <v>2117081</v>
      </c>
      <c r="F27" s="36">
        <v>2149215</v>
      </c>
      <c r="G27" s="32">
        <v>2221490</v>
      </c>
      <c r="H27" s="36">
        <v>2227671</v>
      </c>
      <c r="I27" s="22">
        <f t="shared" si="1"/>
        <v>3756775</v>
      </c>
      <c r="J27" s="22">
        <f t="shared" si="2"/>
        <v>4266296</v>
      </c>
      <c r="K27" s="22">
        <f t="shared" si="3"/>
        <v>4449161</v>
      </c>
      <c r="L27" s="26">
        <f t="shared" si="4"/>
        <v>7.6514601854119872</v>
      </c>
      <c r="M27" s="27">
        <f t="shared" si="5"/>
        <v>7.561575570112292</v>
      </c>
      <c r="N27" s="27">
        <f t="shared" si="6"/>
        <v>7.6054730942249638</v>
      </c>
      <c r="O27" s="27">
        <f t="shared" si="7"/>
        <v>8.2316348637807923</v>
      </c>
      <c r="P27" s="27">
        <f t="shared" si="8"/>
        <v>7.9668090490931727</v>
      </c>
      <c r="Q27" s="27">
        <f t="shared" si="9"/>
        <v>8.096060205914867</v>
      </c>
      <c r="R27" s="27">
        <f t="shared" si="10"/>
        <v>8.3668252660805535</v>
      </c>
      <c r="S27" s="27">
        <f t="shared" si="11"/>
        <v>7.9943860212229909</v>
      </c>
      <c r="T27" s="27">
        <f t="shared" si="12"/>
        <v>104.89558681169035</v>
      </c>
    </row>
    <row r="28" spans="2:20" x14ac:dyDescent="0.2">
      <c r="B28" s="18" t="s">
        <v>18</v>
      </c>
      <c r="C28" s="24">
        <v>1707057</v>
      </c>
      <c r="D28" s="25">
        <v>1811866</v>
      </c>
      <c r="E28" s="24">
        <v>1895829</v>
      </c>
      <c r="F28" s="25">
        <v>1969033</v>
      </c>
      <c r="G28" s="24">
        <v>2095368</v>
      </c>
      <c r="H28" s="25">
        <v>2141308</v>
      </c>
      <c r="I28" s="22">
        <f t="shared" si="1"/>
        <v>3518923</v>
      </c>
      <c r="J28" s="22">
        <f t="shared" si="2"/>
        <v>3864862</v>
      </c>
      <c r="K28" s="22">
        <f t="shared" si="3"/>
        <v>4236676</v>
      </c>
      <c r="L28" s="26">
        <f t="shared" si="4"/>
        <v>7.0762702361824275</v>
      </c>
      <c r="M28" s="27">
        <f t="shared" si="5"/>
        <v>7.1694616906975481</v>
      </c>
      <c r="N28" s="27">
        <f t="shared" si="6"/>
        <v>7.1239491843800584</v>
      </c>
      <c r="O28" s="27">
        <f t="shared" si="7"/>
        <v>7.3713627830804196</v>
      </c>
      <c r="P28" s="27">
        <f t="shared" si="8"/>
        <v>7.2989021211759066</v>
      </c>
      <c r="Q28" s="27">
        <f t="shared" si="9"/>
        <v>7.3342673456207788</v>
      </c>
      <c r="R28" s="27">
        <f t="shared" si="10"/>
        <v>7.8918104173940353</v>
      </c>
      <c r="S28" s="27">
        <f t="shared" si="11"/>
        <v>7.6844573289022291</v>
      </c>
      <c r="T28" s="27">
        <f t="shared" si="12"/>
        <v>95.224155745319166</v>
      </c>
    </row>
    <row r="29" spans="2:20" x14ac:dyDescent="0.2">
      <c r="B29" s="31" t="s">
        <v>19</v>
      </c>
      <c r="C29" s="32">
        <v>1486917</v>
      </c>
      <c r="D29" s="36">
        <v>1624799</v>
      </c>
      <c r="E29" s="32">
        <v>1736597</v>
      </c>
      <c r="F29" s="36">
        <v>1852929</v>
      </c>
      <c r="G29" s="32">
        <v>1871417</v>
      </c>
      <c r="H29" s="36">
        <v>1957171</v>
      </c>
      <c r="I29" s="22">
        <f t="shared" si="1"/>
        <v>3111716</v>
      </c>
      <c r="J29" s="22">
        <f t="shared" si="2"/>
        <v>3589526</v>
      </c>
      <c r="K29" s="22">
        <f t="shared" si="3"/>
        <v>3828588</v>
      </c>
      <c r="L29" s="26">
        <f t="shared" si="4"/>
        <v>6.1637230102882716</v>
      </c>
      <c r="M29" s="27">
        <f t="shared" si="5"/>
        <v>6.4292470776446411</v>
      </c>
      <c r="N29" s="27">
        <f t="shared" si="6"/>
        <v>6.2995713916509057</v>
      </c>
      <c r="O29" s="27">
        <f t="shared" si="7"/>
        <v>6.752236881601192</v>
      </c>
      <c r="P29" s="27">
        <f t="shared" si="8"/>
        <v>6.8685224719384346</v>
      </c>
      <c r="Q29" s="27">
        <f t="shared" si="9"/>
        <v>6.8117680082902767</v>
      </c>
      <c r="R29" s="27">
        <f t="shared" si="10"/>
        <v>7.0483409958958489</v>
      </c>
      <c r="S29" s="27">
        <f t="shared" si="11"/>
        <v>7.0236495800066621</v>
      </c>
      <c r="T29" s="27">
        <f t="shared" si="12"/>
        <v>90.367731683989987</v>
      </c>
    </row>
    <row r="30" spans="2:20" x14ac:dyDescent="0.2">
      <c r="B30" s="18" t="s">
        <v>20</v>
      </c>
      <c r="C30" s="24">
        <v>1355973</v>
      </c>
      <c r="D30" s="25">
        <v>1522773</v>
      </c>
      <c r="E30" s="24">
        <v>1499722</v>
      </c>
      <c r="F30" s="25">
        <v>1651352</v>
      </c>
      <c r="G30" s="24">
        <v>1707317</v>
      </c>
      <c r="H30" s="25">
        <v>1835436</v>
      </c>
      <c r="I30" s="22">
        <f t="shared" si="1"/>
        <v>2878746</v>
      </c>
      <c r="J30" s="22">
        <f t="shared" si="2"/>
        <v>3151074</v>
      </c>
      <c r="K30" s="22">
        <f t="shared" si="3"/>
        <v>3542753</v>
      </c>
      <c r="L30" s="26">
        <f t="shared" si="4"/>
        <v>5.6209203213290442</v>
      </c>
      <c r="M30" s="27">
        <f t="shared" si="5"/>
        <v>6.025535380170818</v>
      </c>
      <c r="N30" s="27">
        <f t="shared" si="6"/>
        <v>5.8279309376014634</v>
      </c>
      <c r="O30" s="27">
        <f t="shared" si="7"/>
        <v>5.8312194484665714</v>
      </c>
      <c r="P30" s="27">
        <f t="shared" si="8"/>
        <v>6.1213075736201858</v>
      </c>
      <c r="Q30" s="27">
        <f t="shared" si="9"/>
        <v>5.9797268678246862</v>
      </c>
      <c r="R30" s="27">
        <f t="shared" si="10"/>
        <v>6.4302891360343057</v>
      </c>
      <c r="S30" s="27">
        <f t="shared" si="11"/>
        <v>6.5867822947147232</v>
      </c>
      <c r="T30" s="27">
        <f t="shared" si="12"/>
        <v>92.534192762449237</v>
      </c>
    </row>
    <row r="31" spans="2:20" x14ac:dyDescent="0.2">
      <c r="B31" s="31" t="s">
        <v>21</v>
      </c>
      <c r="C31" s="32">
        <v>1309144</v>
      </c>
      <c r="D31" s="36">
        <v>1498658</v>
      </c>
      <c r="E31" s="32">
        <v>1350752</v>
      </c>
      <c r="F31" s="36">
        <v>1532989</v>
      </c>
      <c r="G31" s="32">
        <v>1463773</v>
      </c>
      <c r="H31" s="36">
        <v>1627113</v>
      </c>
      <c r="I31" s="22">
        <f t="shared" si="1"/>
        <v>2807802</v>
      </c>
      <c r="J31" s="22">
        <f t="shared" si="2"/>
        <v>2883741</v>
      </c>
      <c r="K31" s="22">
        <f t="shared" si="3"/>
        <v>3090886</v>
      </c>
      <c r="L31" s="26">
        <f t="shared" si="4"/>
        <v>5.4267998796037897</v>
      </c>
      <c r="M31" s="27">
        <f t="shared" si="5"/>
        <v>5.9301135505922664</v>
      </c>
      <c r="N31" s="27">
        <f t="shared" si="6"/>
        <v>5.6843070359313623</v>
      </c>
      <c r="O31" s="27">
        <f t="shared" si="7"/>
        <v>5.2519942579058769</v>
      </c>
      <c r="P31" s="27">
        <f t="shared" si="8"/>
        <v>5.6825541592443258</v>
      </c>
      <c r="Q31" s="27">
        <f t="shared" si="9"/>
        <v>5.4724146553040729</v>
      </c>
      <c r="R31" s="27">
        <f t="shared" si="10"/>
        <v>5.5130263562773321</v>
      </c>
      <c r="S31" s="27">
        <f t="shared" si="11"/>
        <v>5.8391788653486998</v>
      </c>
      <c r="T31" s="27">
        <f t="shared" si="12"/>
        <v>87.245314590094196</v>
      </c>
    </row>
    <row r="32" spans="2:20" x14ac:dyDescent="0.2">
      <c r="B32" s="18" t="s">
        <v>22</v>
      </c>
      <c r="C32" s="24">
        <v>1168829</v>
      </c>
      <c r="D32" s="25">
        <v>1358912</v>
      </c>
      <c r="E32" s="24">
        <v>1281377</v>
      </c>
      <c r="F32" s="25">
        <v>1489446</v>
      </c>
      <c r="G32" s="24">
        <v>1303048</v>
      </c>
      <c r="H32" s="25">
        <v>1498930</v>
      </c>
      <c r="I32" s="22">
        <f t="shared" si="1"/>
        <v>2527741</v>
      </c>
      <c r="J32" s="22">
        <f t="shared" si="2"/>
        <v>2770823</v>
      </c>
      <c r="K32" s="22">
        <f t="shared" si="3"/>
        <v>2801978</v>
      </c>
      <c r="L32" s="26">
        <f t="shared" si="4"/>
        <v>4.8451515467186335</v>
      </c>
      <c r="M32" s="27">
        <f t="shared" si="5"/>
        <v>5.3771457298879648</v>
      </c>
      <c r="N32" s="27">
        <f t="shared" si="6"/>
        <v>5.1173323301686429</v>
      </c>
      <c r="O32" s="27">
        <f t="shared" si="7"/>
        <v>4.9822503658796435</v>
      </c>
      <c r="P32" s="27">
        <f t="shared" si="8"/>
        <v>5.5211469633962302</v>
      </c>
      <c r="Q32" s="27">
        <f t="shared" si="9"/>
        <v>5.2581325411864652</v>
      </c>
      <c r="R32" s="27">
        <f t="shared" si="10"/>
        <v>4.9076858006633985</v>
      </c>
      <c r="S32" s="27">
        <f t="shared" si="11"/>
        <v>5.3791718071437735</v>
      </c>
      <c r="T32" s="27">
        <f t="shared" si="12"/>
        <v>90.652906642302568</v>
      </c>
    </row>
    <row r="33" spans="2:20" x14ac:dyDescent="0.2">
      <c r="B33" s="31" t="s">
        <v>23</v>
      </c>
      <c r="C33" s="32">
        <v>945515</v>
      </c>
      <c r="D33" s="36">
        <v>1113162</v>
      </c>
      <c r="E33" s="32">
        <v>1117833</v>
      </c>
      <c r="F33" s="36">
        <v>1330497</v>
      </c>
      <c r="G33" s="32">
        <v>1214714</v>
      </c>
      <c r="H33" s="36">
        <v>1440624</v>
      </c>
      <c r="I33" s="22">
        <f t="shared" si="1"/>
        <v>2058677</v>
      </c>
      <c r="J33" s="22">
        <f t="shared" si="2"/>
        <v>2448330</v>
      </c>
      <c r="K33" s="22">
        <f t="shared" si="3"/>
        <v>2655338</v>
      </c>
      <c r="L33" s="26">
        <f t="shared" si="4"/>
        <v>3.9194471258804056</v>
      </c>
      <c r="M33" s="27">
        <f t="shared" si="5"/>
        <v>4.4047254678548331</v>
      </c>
      <c r="N33" s="27">
        <f t="shared" si="6"/>
        <v>4.1677269821056004</v>
      </c>
      <c r="O33" s="27">
        <f t="shared" si="7"/>
        <v>4.3463585449421513</v>
      </c>
      <c r="P33" s="27">
        <f t="shared" si="8"/>
        <v>4.9319474968261989</v>
      </c>
      <c r="Q33" s="27">
        <f t="shared" si="9"/>
        <v>4.6461443565911855</v>
      </c>
      <c r="R33" s="27">
        <f t="shared" si="10"/>
        <v>4.5749923638016705</v>
      </c>
      <c r="S33" s="27">
        <f t="shared" si="11"/>
        <v>5.1699305541250702</v>
      </c>
      <c r="T33" s="27">
        <f t="shared" si="12"/>
        <v>94.766554198498341</v>
      </c>
    </row>
    <row r="34" spans="2:20" x14ac:dyDescent="0.2">
      <c r="B34" s="18" t="s">
        <v>24</v>
      </c>
      <c r="C34" s="24">
        <v>719109</v>
      </c>
      <c r="D34" s="25">
        <v>855512</v>
      </c>
      <c r="E34" s="24">
        <v>875368</v>
      </c>
      <c r="F34" s="25">
        <v>1067272</v>
      </c>
      <c r="G34" s="24">
        <v>1031689</v>
      </c>
      <c r="H34" s="25">
        <v>1264641</v>
      </c>
      <c r="I34" s="22">
        <f t="shared" si="1"/>
        <v>1574621</v>
      </c>
      <c r="J34" s="22">
        <f t="shared" si="2"/>
        <v>1942640</v>
      </c>
      <c r="K34" s="22">
        <f t="shared" si="3"/>
        <v>2296330</v>
      </c>
      <c r="L34" s="26">
        <f t="shared" si="4"/>
        <v>2.9809254250273476</v>
      </c>
      <c r="M34" s="27">
        <f t="shared" si="5"/>
        <v>3.385217510528947</v>
      </c>
      <c r="N34" s="27">
        <f t="shared" si="6"/>
        <v>3.1877708005141661</v>
      </c>
      <c r="O34" s="27">
        <f t="shared" si="7"/>
        <v>3.4036060724356152</v>
      </c>
      <c r="P34" s="27">
        <f t="shared" si="8"/>
        <v>3.956212955634391</v>
      </c>
      <c r="Q34" s="27">
        <f t="shared" si="9"/>
        <v>3.6865070774316786</v>
      </c>
      <c r="R34" s="27">
        <f t="shared" si="10"/>
        <v>3.8856630423442735</v>
      </c>
      <c r="S34" s="27">
        <f t="shared" si="11"/>
        <v>4.5383848567699019</v>
      </c>
      <c r="T34" s="27">
        <f t="shared" si="12"/>
        <v>86.479762651685022</v>
      </c>
    </row>
    <row r="35" spans="2:20" x14ac:dyDescent="0.2">
      <c r="B35" s="31" t="s">
        <v>25</v>
      </c>
      <c r="C35" s="32">
        <v>516047</v>
      </c>
      <c r="D35" s="36">
        <v>625355</v>
      </c>
      <c r="E35" s="32">
        <v>633517</v>
      </c>
      <c r="F35" s="36">
        <v>792858</v>
      </c>
      <c r="G35" s="32">
        <v>772637</v>
      </c>
      <c r="H35" s="36">
        <v>984189</v>
      </c>
      <c r="I35" s="22">
        <f t="shared" si="1"/>
        <v>1141402</v>
      </c>
      <c r="J35" s="22">
        <f t="shared" si="2"/>
        <v>1426375</v>
      </c>
      <c r="K35" s="22">
        <f t="shared" si="3"/>
        <v>1756826</v>
      </c>
      <c r="L35" s="26">
        <f t="shared" si="4"/>
        <v>2.1391717011038489</v>
      </c>
      <c r="M35" s="27">
        <f t="shared" si="5"/>
        <v>2.4744979571260597</v>
      </c>
      <c r="N35" s="27">
        <f t="shared" si="6"/>
        <v>2.3107325300808705</v>
      </c>
      <c r="O35" s="27">
        <f t="shared" si="7"/>
        <v>2.4632409548797694</v>
      </c>
      <c r="P35" s="27">
        <f t="shared" si="8"/>
        <v>2.939002514427786</v>
      </c>
      <c r="Q35" s="27">
        <f t="shared" si="9"/>
        <v>2.7068018431472685</v>
      </c>
      <c r="R35" s="27">
        <f t="shared" si="10"/>
        <v>2.9099922903585793</v>
      </c>
      <c r="S35" s="27">
        <f t="shared" si="11"/>
        <v>3.531933927335515</v>
      </c>
      <c r="T35" s="27">
        <f t="shared" si="12"/>
        <v>76.505815801735807</v>
      </c>
    </row>
    <row r="36" spans="2:20" x14ac:dyDescent="0.2">
      <c r="B36" s="18" t="s">
        <v>26</v>
      </c>
      <c r="C36" s="24">
        <v>340699</v>
      </c>
      <c r="D36" s="25">
        <v>422120</v>
      </c>
      <c r="E36" s="24">
        <v>421354</v>
      </c>
      <c r="F36" s="25">
        <v>548031</v>
      </c>
      <c r="G36" s="24">
        <v>520866</v>
      </c>
      <c r="H36" s="25">
        <v>694630</v>
      </c>
      <c r="I36" s="22">
        <f t="shared" si="1"/>
        <v>762819</v>
      </c>
      <c r="J36" s="22">
        <f t="shared" si="2"/>
        <v>969385</v>
      </c>
      <c r="K36" s="22">
        <f t="shared" si="3"/>
        <v>1215496</v>
      </c>
      <c r="L36" s="26">
        <f t="shared" si="4"/>
        <v>1.4123009326560956</v>
      </c>
      <c r="M36" s="27">
        <f t="shared" si="5"/>
        <v>1.6703073896619558</v>
      </c>
      <c r="N36" s="27">
        <f t="shared" si="6"/>
        <v>1.5443031270873537</v>
      </c>
      <c r="O36" s="27">
        <f t="shared" si="7"/>
        <v>1.6383087262100466</v>
      </c>
      <c r="P36" s="27">
        <f t="shared" si="8"/>
        <v>2.0314665261426059</v>
      </c>
      <c r="Q36" s="27">
        <f t="shared" si="9"/>
        <v>1.8395815299057507</v>
      </c>
      <c r="R36" s="27">
        <f t="shared" si="10"/>
        <v>1.9617440587363946</v>
      </c>
      <c r="S36" s="27">
        <f t="shared" si="11"/>
        <v>2.4928009396011017</v>
      </c>
      <c r="T36" s="27">
        <f t="shared" si="12"/>
        <v>69.187045273692434</v>
      </c>
    </row>
    <row r="37" spans="2:20" x14ac:dyDescent="0.2">
      <c r="B37" s="34" t="s">
        <v>27</v>
      </c>
      <c r="C37" s="33">
        <v>420695</v>
      </c>
      <c r="D37" s="37">
        <v>551298</v>
      </c>
      <c r="E37" s="33">
        <v>459779</v>
      </c>
      <c r="F37" s="37">
        <v>644822</v>
      </c>
      <c r="G37" s="33">
        <v>533694</v>
      </c>
      <c r="H37" s="37">
        <v>799981</v>
      </c>
      <c r="I37" s="22">
        <f t="shared" si="1"/>
        <v>971993</v>
      </c>
      <c r="J37" s="22">
        <f>(E37+F37)</f>
        <v>1104601</v>
      </c>
      <c r="K37" s="22">
        <f t="shared" si="3"/>
        <v>1333675</v>
      </c>
      <c r="L37" s="26">
        <f t="shared" si="4"/>
        <v>1.7439086726516844</v>
      </c>
      <c r="M37" s="27">
        <f t="shared" si="5"/>
        <v>2.1814581713869443</v>
      </c>
      <c r="N37" s="27">
        <f>(I37/$I$20)*100</f>
        <v>1.9677693258912248</v>
      </c>
      <c r="O37" s="27">
        <f t="shared" si="7"/>
        <v>1.7877128206404334</v>
      </c>
      <c r="P37" s="27">
        <f t="shared" si="8"/>
        <v>2.3902558583735725</v>
      </c>
      <c r="Q37" s="27">
        <f t="shared" si="9"/>
        <v>2.096178089732585</v>
      </c>
      <c r="R37" s="27">
        <f t="shared" si="10"/>
        <v>2.0100583138144197</v>
      </c>
      <c r="S37" s="27">
        <f t="shared" si="11"/>
        <v>2.8708713825533434</v>
      </c>
      <c r="T37" s="27">
        <f t="shared" si="12"/>
        <v>109.72269756543831</v>
      </c>
    </row>
    <row r="41" spans="2:20" x14ac:dyDescent="0.2">
      <c r="J41" s="28"/>
    </row>
    <row r="49" spans="1:8" ht="13.5" x14ac:dyDescent="0.25">
      <c r="A49" s="14"/>
      <c r="B49" s="29"/>
      <c r="C49" s="29"/>
    </row>
    <row r="50" spans="1:8" ht="13.5" x14ac:dyDescent="0.25">
      <c r="A50" s="14"/>
      <c r="B50" s="29"/>
      <c r="C50" s="29"/>
    </row>
    <row r="51" spans="1:8" ht="13.5" x14ac:dyDescent="0.25">
      <c r="A51" s="14"/>
      <c r="B51" s="29"/>
      <c r="C51" s="29"/>
      <c r="D51" s="29"/>
      <c r="E51" s="29"/>
      <c r="F51" s="29"/>
      <c r="G51" s="29"/>
      <c r="H51" s="29"/>
    </row>
    <row r="52" spans="1:8" ht="13.5" x14ac:dyDescent="0.25">
      <c r="A52" s="14"/>
      <c r="B52" s="29"/>
      <c r="C52" s="29"/>
      <c r="D52" s="29"/>
      <c r="E52" s="29"/>
      <c r="F52" s="29"/>
      <c r="G52" s="29"/>
      <c r="H52" s="29"/>
    </row>
    <row r="53" spans="1:8" ht="13.5" x14ac:dyDescent="0.25">
      <c r="A53" s="14"/>
      <c r="B53" s="29"/>
      <c r="C53" s="29"/>
      <c r="D53" s="29"/>
      <c r="E53" s="29"/>
      <c r="F53" s="29"/>
      <c r="G53" s="29"/>
      <c r="H53" s="29"/>
    </row>
    <row r="54" spans="1:8" ht="13.5" x14ac:dyDescent="0.25">
      <c r="A54" s="14"/>
      <c r="B54" s="29"/>
      <c r="C54" s="29"/>
      <c r="D54" s="29"/>
      <c r="E54" s="29"/>
      <c r="F54" s="29"/>
      <c r="G54" s="29"/>
      <c r="H54" s="29"/>
    </row>
    <row r="55" spans="1:8" ht="13.5" x14ac:dyDescent="0.25">
      <c r="A55" s="14"/>
      <c r="B55" s="29"/>
      <c r="C55" s="29"/>
      <c r="D55" s="29"/>
      <c r="E55" s="29"/>
      <c r="F55" s="29"/>
      <c r="G55" s="29"/>
      <c r="H55" s="29"/>
    </row>
    <row r="56" spans="1:8" x14ac:dyDescent="0.2">
      <c r="B56" s="29"/>
      <c r="C56" s="29"/>
      <c r="D56" s="29"/>
      <c r="E56" s="29"/>
      <c r="F56" s="29"/>
      <c r="G56" s="29"/>
      <c r="H56" s="29"/>
    </row>
    <row r="57" spans="1:8" x14ac:dyDescent="0.2">
      <c r="B57" s="29"/>
      <c r="C57" s="29"/>
      <c r="D57" s="29"/>
      <c r="E57" s="29"/>
      <c r="F57" s="29"/>
      <c r="G57" s="29"/>
      <c r="H57" s="29"/>
    </row>
    <row r="58" spans="1:8" x14ac:dyDescent="0.2">
      <c r="B58" s="29"/>
      <c r="C58" s="29"/>
      <c r="D58" s="29"/>
      <c r="E58" s="29"/>
      <c r="F58" s="29"/>
      <c r="G58" s="29"/>
      <c r="H58" s="29"/>
    </row>
    <row r="59" spans="1:8" x14ac:dyDescent="0.2">
      <c r="B59" s="29"/>
      <c r="C59" s="29"/>
      <c r="D59" s="29"/>
      <c r="E59" s="29"/>
      <c r="F59" s="29"/>
      <c r="G59" s="29"/>
      <c r="H59" s="29"/>
    </row>
    <row r="60" spans="1:8" x14ac:dyDescent="0.2">
      <c r="B60" s="29"/>
      <c r="C60" s="29"/>
      <c r="D60" s="29"/>
      <c r="E60" s="29"/>
      <c r="F60" s="29"/>
      <c r="G60" s="29"/>
      <c r="H60" s="29"/>
    </row>
    <row r="61" spans="1:8" x14ac:dyDescent="0.2">
      <c r="B61" s="29"/>
      <c r="C61" s="29"/>
      <c r="D61" s="29"/>
      <c r="E61" s="29"/>
      <c r="F61" s="29"/>
      <c r="G61" s="29"/>
      <c r="H61" s="29"/>
    </row>
    <row r="62" spans="1:8" x14ac:dyDescent="0.2">
      <c r="B62" s="29"/>
      <c r="C62" s="29"/>
      <c r="D62" s="29"/>
      <c r="E62" s="29"/>
      <c r="F62" s="29"/>
      <c r="G62" s="29"/>
      <c r="H62" s="29"/>
    </row>
    <row r="63" spans="1:8" x14ac:dyDescent="0.2">
      <c r="B63" s="29"/>
      <c r="C63" s="29"/>
      <c r="D63" s="29"/>
      <c r="E63" s="29"/>
      <c r="F63" s="29"/>
      <c r="G63" s="29"/>
      <c r="H63" s="29"/>
    </row>
    <row r="64" spans="1:8" x14ac:dyDescent="0.2">
      <c r="B64" s="29"/>
      <c r="C64" s="29"/>
      <c r="D64" s="29"/>
      <c r="E64" s="29"/>
      <c r="F64" s="29"/>
      <c r="G64" s="29"/>
      <c r="H64" s="29"/>
    </row>
    <row r="65" spans="2:8" x14ac:dyDescent="0.2">
      <c r="B65" s="29"/>
      <c r="C65" s="29"/>
      <c r="D65" s="29"/>
      <c r="E65" s="29"/>
      <c r="F65" s="29"/>
      <c r="G65" s="29"/>
      <c r="H65" s="29"/>
    </row>
  </sheetData>
  <mergeCells count="12">
    <mergeCell ref="R18:T18"/>
    <mergeCell ref="L17:T17"/>
    <mergeCell ref="A2:A5"/>
    <mergeCell ref="B17:B19"/>
    <mergeCell ref="B2:H2"/>
    <mergeCell ref="B3:H3"/>
    <mergeCell ref="C18:D18"/>
    <mergeCell ref="E18:F18"/>
    <mergeCell ref="L18:N18"/>
    <mergeCell ref="G18:H18"/>
    <mergeCell ref="C17:H17"/>
    <mergeCell ref="O18:Q18"/>
  </mergeCells>
  <phoneticPr fontId="2" type="noConversion"/>
  <dataValidations count="1">
    <dataValidation type="list" allowBlank="1" showInputMessage="1" showErrorMessage="1" sqref="B14:B15" xr:uid="{00000000-0002-0000-0000-000000000000}">
      <formula1>#REF!</formula1>
    </dataValidation>
  </dataValidations>
  <pageMargins left="0.75" right="0.75" top="1" bottom="1" header="0" footer="0"/>
  <pageSetup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  <pageSetUpPr fitToPage="1"/>
  </sheetPr>
  <dimension ref="A2:BI51"/>
  <sheetViews>
    <sheetView tabSelected="1" topLeftCell="A35" zoomScale="70" zoomScaleNormal="70" workbookViewId="0">
      <selection activeCell="A2" sqref="A2:BI53"/>
    </sheetView>
  </sheetViews>
  <sheetFormatPr baseColWidth="10" defaultColWidth="9.140625" defaultRowHeight="13.5" x14ac:dyDescent="0.25"/>
  <cols>
    <col min="1" max="1" width="37.7109375" style="14" bestFit="1" customWidth="1"/>
    <col min="2" max="4" width="15.85546875" style="14" customWidth="1"/>
    <col min="5" max="5" width="22.140625" style="14" bestFit="1" customWidth="1"/>
    <col min="6" max="6" width="9.85546875" style="14" bestFit="1" customWidth="1"/>
    <col min="7" max="15" width="9.140625" style="14"/>
    <col min="16" max="53" width="9.140625" style="14" hidden="1" customWidth="1"/>
    <col min="54" max="54" width="9.140625" style="14"/>
    <col min="55" max="55" width="9.28515625" style="14" bestFit="1" customWidth="1"/>
    <col min="56" max="61" width="10.7109375" style="14" bestFit="1" customWidth="1"/>
    <col min="62" max="16384" width="9.140625" style="14"/>
  </cols>
  <sheetData>
    <row r="2" spans="1:61" s="12" customFormat="1" ht="25.5" x14ac:dyDescent="0.35">
      <c r="A2" s="91" t="s">
        <v>47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</row>
    <row r="3" spans="1:61" s="12" customFormat="1" x14ac:dyDescent="0.25"/>
    <row r="4" spans="1:61" s="12" customFormat="1" ht="18" x14ac:dyDescent="0.25">
      <c r="A4" s="44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61" s="12" customFormat="1" x14ac:dyDescent="0.25">
      <c r="A5" s="44"/>
      <c r="B5" s="13"/>
      <c r="C5" s="13"/>
      <c r="D5" s="13"/>
    </row>
    <row r="8" spans="1:61" x14ac:dyDescent="0.25">
      <c r="B8" s="41"/>
      <c r="R8" s="87"/>
      <c r="S8" s="87"/>
      <c r="T8" s="87"/>
      <c r="U8" s="87"/>
    </row>
    <row r="9" spans="1:61" x14ac:dyDescent="0.25">
      <c r="R9" s="87"/>
      <c r="S9" s="87"/>
      <c r="T9" s="87"/>
      <c r="U9" s="87"/>
    </row>
    <row r="10" spans="1:61" ht="14.25" thickBot="1" x14ac:dyDescent="0.3"/>
    <row r="11" spans="1:61" ht="15.75" x14ac:dyDescent="0.25">
      <c r="BC11" s="54"/>
      <c r="BD11" s="55">
        <f>+B13</f>
        <v>2019</v>
      </c>
      <c r="BE11" s="55"/>
      <c r="BF11" s="55">
        <f>+C13</f>
        <v>2024</v>
      </c>
      <c r="BG11" s="55"/>
      <c r="BH11" s="55">
        <f>+D13</f>
        <v>2029</v>
      </c>
      <c r="BI11" s="56"/>
    </row>
    <row r="12" spans="1:61" ht="15.75" x14ac:dyDescent="0.25">
      <c r="A12" s="88" t="s">
        <v>28</v>
      </c>
      <c r="B12" s="90" t="s">
        <v>2</v>
      </c>
      <c r="C12" s="90"/>
      <c r="D12" s="90"/>
      <c r="BC12" s="57" t="s">
        <v>9</v>
      </c>
      <c r="BD12" s="51" t="s">
        <v>3</v>
      </c>
      <c r="BE12" s="51" t="s">
        <v>4</v>
      </c>
      <c r="BF12" s="51" t="s">
        <v>3</v>
      </c>
      <c r="BG12" s="51" t="s">
        <v>4</v>
      </c>
      <c r="BH12" s="51" t="s">
        <v>3</v>
      </c>
      <c r="BI12" s="58" t="s">
        <v>4</v>
      </c>
    </row>
    <row r="13" spans="1:61" ht="15.75" x14ac:dyDescent="0.25">
      <c r="A13" s="89"/>
      <c r="B13" s="9">
        <f>'Datos piramide'!C18</f>
        <v>2019</v>
      </c>
      <c r="C13" s="9">
        <f>'Datos piramide'!E18</f>
        <v>2024</v>
      </c>
      <c r="D13" s="9">
        <f>'Datos piramide'!G18</f>
        <v>2029</v>
      </c>
      <c r="BC13" s="57"/>
      <c r="BD13" s="51"/>
      <c r="BE13" s="51"/>
      <c r="BF13" s="51"/>
      <c r="BG13" s="51"/>
      <c r="BH13" s="51"/>
      <c r="BI13" s="58"/>
    </row>
    <row r="14" spans="1:61" ht="15" x14ac:dyDescent="0.25">
      <c r="A14" s="1" t="s">
        <v>29</v>
      </c>
      <c r="B14" s="2">
        <f>BD14+BE14</f>
        <v>49395678</v>
      </c>
      <c r="C14" s="2">
        <f>BF14+BG14</f>
        <v>52695952</v>
      </c>
      <c r="D14" s="2">
        <f>BH14+BI14</f>
        <v>54416612</v>
      </c>
      <c r="E14" s="15"/>
      <c r="S14" s="40"/>
      <c r="BC14" s="97" t="s">
        <v>9</v>
      </c>
      <c r="BD14" s="15">
        <f>'Datos piramide'!C20</f>
        <v>24123683</v>
      </c>
      <c r="BE14" s="15">
        <f>'Datos piramide'!D20</f>
        <v>25271995</v>
      </c>
      <c r="BF14" s="15">
        <f>'Datos piramide'!E20</f>
        <v>25718840</v>
      </c>
      <c r="BG14" s="15">
        <f>'Datos piramide'!F20</f>
        <v>26977112</v>
      </c>
      <c r="BH14" s="15">
        <f>'Datos piramide'!G20</f>
        <v>26551170</v>
      </c>
      <c r="BI14" s="98">
        <f>'Datos piramide'!H20</f>
        <v>27865442</v>
      </c>
    </row>
    <row r="15" spans="1:61" ht="15" x14ac:dyDescent="0.25">
      <c r="A15" s="3" t="s">
        <v>30</v>
      </c>
      <c r="B15" s="4">
        <f>BD14</f>
        <v>24123683</v>
      </c>
      <c r="C15" s="4">
        <f>BF14</f>
        <v>25718840</v>
      </c>
      <c r="D15" s="4">
        <f>BH14</f>
        <v>26551170</v>
      </c>
      <c r="BC15" s="97" t="s">
        <v>11</v>
      </c>
      <c r="BD15" s="15">
        <f>'Datos piramide'!C21</f>
        <v>1984466</v>
      </c>
      <c r="BE15" s="15">
        <f>'Datos piramide'!D21</f>
        <v>1897211</v>
      </c>
      <c r="BF15" s="15">
        <f>'Datos piramide'!E21</f>
        <v>1859625</v>
      </c>
      <c r="BG15" s="15">
        <f>'Datos piramide'!F21</f>
        <v>1778209</v>
      </c>
      <c r="BH15" s="15">
        <f>'Datos piramide'!G21</f>
        <v>1740522</v>
      </c>
      <c r="BI15" s="98">
        <f>'Datos piramide'!H21</f>
        <v>1660390</v>
      </c>
    </row>
    <row r="16" spans="1:61" ht="15" x14ac:dyDescent="0.25">
      <c r="A16" s="1" t="s">
        <v>31</v>
      </c>
      <c r="B16" s="2">
        <f>BE14</f>
        <v>25271995</v>
      </c>
      <c r="C16" s="2">
        <f>BG14</f>
        <v>26977112</v>
      </c>
      <c r="D16" s="2">
        <f>BI14</f>
        <v>27865442</v>
      </c>
      <c r="BC16" s="97" t="s">
        <v>12</v>
      </c>
      <c r="BD16" s="15">
        <f>'Datos piramide'!C22</f>
        <v>1989695</v>
      </c>
      <c r="BE16" s="15">
        <f>'Datos piramide'!D22</f>
        <v>1902857</v>
      </c>
      <c r="BF16" s="15">
        <f>'Datos piramide'!E22</f>
        <v>2013222</v>
      </c>
      <c r="BG16" s="15">
        <f>'Datos piramide'!F22</f>
        <v>1928217</v>
      </c>
      <c r="BH16" s="15">
        <f>'Datos piramide'!G22</f>
        <v>1864089</v>
      </c>
      <c r="BI16" s="98">
        <f>'Datos piramide'!H22</f>
        <v>1782420</v>
      </c>
    </row>
    <row r="17" spans="1:61" ht="15" x14ac:dyDescent="0.25">
      <c r="A17" s="3" t="s">
        <v>32</v>
      </c>
      <c r="B17" s="5">
        <f>B15/B16*100</f>
        <v>95.456187768318244</v>
      </c>
      <c r="C17" s="5">
        <f>C15/C16*100</f>
        <v>95.335779456303555</v>
      </c>
      <c r="D17" s="10">
        <f>D15/D16*100</f>
        <v>95.283505641145041</v>
      </c>
      <c r="F17" s="16">
        <f>ROUND(B17,0)</f>
        <v>95</v>
      </c>
      <c r="G17" s="16">
        <f>ROUND(C17,0)</f>
        <v>95</v>
      </c>
      <c r="BC17" s="97" t="s">
        <v>13</v>
      </c>
      <c r="BD17" s="15">
        <f>'Datos piramide'!C23</f>
        <v>2023764</v>
      </c>
      <c r="BE17" s="15">
        <f>'Datos piramide'!D23</f>
        <v>1940093</v>
      </c>
      <c r="BF17" s="15">
        <f>'Datos piramide'!E23</f>
        <v>2027702</v>
      </c>
      <c r="BG17" s="15">
        <f>'Datos piramide'!F23</f>
        <v>1942679</v>
      </c>
      <c r="BH17" s="15">
        <f>'Datos piramide'!G23</f>
        <v>2017616</v>
      </c>
      <c r="BI17" s="98">
        <f>'Datos piramide'!H23</f>
        <v>1932652</v>
      </c>
    </row>
    <row r="18" spans="1:61" ht="15" x14ac:dyDescent="0.25">
      <c r="A18" s="1" t="s">
        <v>33</v>
      </c>
      <c r="B18" s="11">
        <f>SUM(BD15:BE15)/SUM(BE18:BE24)*100</f>
        <v>29.615710664152861</v>
      </c>
      <c r="C18" s="11">
        <f>SUM(BF15:BG15)/SUM(BG18:BG24)*100</f>
        <v>26.129937943234395</v>
      </c>
      <c r="D18" s="11">
        <f>SUM(BH15:BI15)/SUM(BI18:BI24)*100</f>
        <v>23.984081097488044</v>
      </c>
      <c r="F18" s="16">
        <f t="shared" ref="F18:F26" si="0">ROUND(B18,0)</f>
        <v>30</v>
      </c>
      <c r="G18" s="16">
        <f t="shared" ref="G18:G26" si="1">ROUND(C18,0)</f>
        <v>26</v>
      </c>
      <c r="BC18" s="97" t="s">
        <v>14</v>
      </c>
      <c r="BD18" s="15">
        <f>'Datos piramide'!C24</f>
        <v>2108467</v>
      </c>
      <c r="BE18" s="15">
        <f>'Datos piramide'!D24</f>
        <v>2039146</v>
      </c>
      <c r="BF18" s="15">
        <f>'Datos piramide'!E24</f>
        <v>2044961</v>
      </c>
      <c r="BG18" s="15">
        <f>'Datos piramide'!F24</f>
        <v>1967698</v>
      </c>
      <c r="BH18" s="15">
        <f>'Datos piramide'!G24</f>
        <v>2022507</v>
      </c>
      <c r="BI18" s="98">
        <f>'Datos piramide'!H24</f>
        <v>1941929</v>
      </c>
    </row>
    <row r="19" spans="1:61" ht="15" x14ac:dyDescent="0.25">
      <c r="A19" s="3" t="s">
        <v>34</v>
      </c>
      <c r="B19" s="10">
        <f>SUM(BD15:BE17)/B14*100</f>
        <v>23.763386748128045</v>
      </c>
      <c r="C19" s="10">
        <f>SUM(BF15:BG17)/C14*100</f>
        <v>21.917535525309422</v>
      </c>
      <c r="D19" s="10">
        <f>SUM(BH15:BI17)/D14*100</f>
        <v>20.210168541915106</v>
      </c>
      <c r="F19" s="16">
        <f t="shared" si="0"/>
        <v>24</v>
      </c>
      <c r="G19" s="16">
        <f t="shared" si="1"/>
        <v>22</v>
      </c>
      <c r="BC19" s="97" t="s">
        <v>15</v>
      </c>
      <c r="BD19" s="15">
        <f>'Datos piramide'!C25</f>
        <v>2158358</v>
      </c>
      <c r="BE19" s="15">
        <f>'Datos piramide'!D25</f>
        <v>2129867</v>
      </c>
      <c r="BF19" s="15">
        <f>'Datos piramide'!E25</f>
        <v>2145847</v>
      </c>
      <c r="BG19" s="15">
        <f>'Datos piramide'!F25</f>
        <v>2101387</v>
      </c>
      <c r="BH19" s="15">
        <f>'Datos piramide'!G25</f>
        <v>2034524</v>
      </c>
      <c r="BI19" s="98">
        <f>'Datos piramide'!H25</f>
        <v>1970742</v>
      </c>
    </row>
    <row r="20" spans="1:61" ht="15" x14ac:dyDescent="0.25">
      <c r="A20" s="1" t="s">
        <v>35</v>
      </c>
      <c r="B20" s="11">
        <f>SUM(BD18:BE20)/B14*100</f>
        <v>25.399746512235343</v>
      </c>
      <c r="C20" s="11">
        <f>SUM(BF18:BG20)/C14*100</f>
        <v>24.154881953740965</v>
      </c>
      <c r="D20" s="11">
        <f>SUM(BH18:BI20)/D14*100</f>
        <v>22.440235713314895</v>
      </c>
      <c r="F20" s="16">
        <f t="shared" si="0"/>
        <v>25</v>
      </c>
      <c r="G20" s="16">
        <f t="shared" si="1"/>
        <v>24</v>
      </c>
      <c r="BC20" s="97" t="s">
        <v>16</v>
      </c>
      <c r="BD20" s="15">
        <f>'Datos piramide'!C26</f>
        <v>2043134</v>
      </c>
      <c r="BE20" s="15">
        <f>'Datos piramide'!D26</f>
        <v>2067405</v>
      </c>
      <c r="BF20" s="15">
        <f>'Datos piramide'!E26</f>
        <v>2238274</v>
      </c>
      <c r="BG20" s="15">
        <f>'Datos piramide'!F26</f>
        <v>2230478</v>
      </c>
      <c r="BH20" s="15">
        <f>'Datos piramide'!G26</f>
        <v>2135899</v>
      </c>
      <c r="BI20" s="98">
        <f>'Datos piramide'!H26</f>
        <v>2105615</v>
      </c>
    </row>
    <row r="21" spans="1:61" ht="15" x14ac:dyDescent="0.25">
      <c r="A21" s="3" t="s">
        <v>36</v>
      </c>
      <c r="B21" s="10">
        <f>SUM(BD28:BE31)/B14*100</f>
        <v>9.010575783573616</v>
      </c>
      <c r="C21" s="10">
        <f>SUM(BF28:BG31)/C14*100</f>
        <v>10.329068540217284</v>
      </c>
      <c r="D21" s="10">
        <f>SUM(BH28:BI31)/D14*100</f>
        <v>12.132925511790408</v>
      </c>
      <c r="F21" s="16">
        <f t="shared" si="0"/>
        <v>9</v>
      </c>
      <c r="G21" s="16">
        <f t="shared" si="1"/>
        <v>10</v>
      </c>
      <c r="BC21" s="97" t="s">
        <v>17</v>
      </c>
      <c r="BD21" s="15">
        <f>'Datos piramide'!C27</f>
        <v>1845814</v>
      </c>
      <c r="BE21" s="15">
        <f>'Datos piramide'!D27</f>
        <v>1910961</v>
      </c>
      <c r="BF21" s="15">
        <f>'Datos piramide'!E27</f>
        <v>2117081</v>
      </c>
      <c r="BG21" s="15">
        <f>'Datos piramide'!F27</f>
        <v>2149215</v>
      </c>
      <c r="BH21" s="15">
        <f>'Datos piramide'!G27</f>
        <v>2221490</v>
      </c>
      <c r="BI21" s="98">
        <f>'Datos piramide'!H27</f>
        <v>2227671</v>
      </c>
    </row>
    <row r="22" spans="1:61" ht="15" x14ac:dyDescent="0.25">
      <c r="A22" s="1" t="s">
        <v>37</v>
      </c>
      <c r="B22" s="11">
        <f>SUM(BD28:BE31)/SUM(BD15:BE17)*100</f>
        <v>37.917893939437825</v>
      </c>
      <c r="C22" s="11">
        <f>SUM(BF28:BG31)/SUM(BF15:BG17)*100</f>
        <v>47.126961552268149</v>
      </c>
      <c r="D22" s="11">
        <f>SUM(BH28:BI31)/SUM(BH15:BI17)*100</f>
        <v>60.033767094159508</v>
      </c>
      <c r="F22" s="16">
        <f t="shared" si="0"/>
        <v>38</v>
      </c>
      <c r="G22" s="16">
        <f t="shared" si="1"/>
        <v>47</v>
      </c>
      <c r="BC22" s="97" t="s">
        <v>18</v>
      </c>
      <c r="BD22" s="15">
        <f>'Datos piramide'!C28</f>
        <v>1707057</v>
      </c>
      <c r="BE22" s="15">
        <f>'Datos piramide'!D28</f>
        <v>1811866</v>
      </c>
      <c r="BF22" s="15">
        <f>'Datos piramide'!E28</f>
        <v>1895829</v>
      </c>
      <c r="BG22" s="15">
        <f>'Datos piramide'!F28</f>
        <v>1969033</v>
      </c>
      <c r="BH22" s="15">
        <f>'Datos piramide'!G28</f>
        <v>2095368</v>
      </c>
      <c r="BI22" s="98">
        <f>'Datos piramide'!H28</f>
        <v>2141308</v>
      </c>
    </row>
    <row r="23" spans="1:61" ht="15" x14ac:dyDescent="0.25">
      <c r="A23" s="3" t="s">
        <v>38</v>
      </c>
      <c r="B23" s="5">
        <f>(SUM(BD28:BE31)+SUM(BD15:BE17))/SUM(BD18:BE27)*100</f>
        <v>48.751888056999967</v>
      </c>
      <c r="C23" s="5">
        <f>(SUM(BF28:BG31)+SUM(BF15:BG17))/SUM(BF18:BG27)*100</f>
        <v>47.594077936275745</v>
      </c>
      <c r="D23" s="5">
        <f>(SUM(BH28:BI31)+SUM(BH15:BI17))/SUM(BH18:BI27)*100</f>
        <v>47.804571612215319</v>
      </c>
      <c r="F23" s="16">
        <f t="shared" si="0"/>
        <v>49</v>
      </c>
      <c r="G23" s="16">
        <f t="shared" si="1"/>
        <v>48</v>
      </c>
      <c r="BC23" s="97" t="s">
        <v>19</v>
      </c>
      <c r="BD23" s="15">
        <f>'Datos piramide'!C29</f>
        <v>1486917</v>
      </c>
      <c r="BE23" s="15">
        <f>'Datos piramide'!D29</f>
        <v>1624799</v>
      </c>
      <c r="BF23" s="15">
        <f>'Datos piramide'!E29</f>
        <v>1736597</v>
      </c>
      <c r="BG23" s="15">
        <f>'Datos piramide'!F29</f>
        <v>1852929</v>
      </c>
      <c r="BH23" s="15">
        <f>'Datos piramide'!G29</f>
        <v>1871417</v>
      </c>
      <c r="BI23" s="98">
        <f>'Datos piramide'!H29</f>
        <v>1957171</v>
      </c>
    </row>
    <row r="24" spans="1:61" ht="15" x14ac:dyDescent="0.25">
      <c r="A24" s="1" t="s">
        <v>39</v>
      </c>
      <c r="B24" s="6">
        <f>(SUM(BD15:BE17))/SUM(BD18:BE27)*100</f>
        <v>35.348486454127389</v>
      </c>
      <c r="C24" s="6">
        <f>(SUM(BF15:BG17))/SUM(BF18:BG27)*100</f>
        <v>32.348984464936109</v>
      </c>
      <c r="D24" s="6">
        <f>(SUM(BH15:BI17))/SUM(BH18:BI27)*100</f>
        <v>29.871553035484322</v>
      </c>
      <c r="F24" s="16">
        <f t="shared" si="0"/>
        <v>35</v>
      </c>
      <c r="G24" s="16">
        <f t="shared" si="1"/>
        <v>32</v>
      </c>
      <c r="BC24" s="97" t="s">
        <v>20</v>
      </c>
      <c r="BD24" s="15">
        <f>'Datos piramide'!C30</f>
        <v>1355973</v>
      </c>
      <c r="BE24" s="15">
        <f>'Datos piramide'!D30</f>
        <v>1522773</v>
      </c>
      <c r="BF24" s="15">
        <f>'Datos piramide'!E30</f>
        <v>1499722</v>
      </c>
      <c r="BG24" s="15">
        <f>'Datos piramide'!F30</f>
        <v>1651352</v>
      </c>
      <c r="BH24" s="15">
        <f>'Datos piramide'!G30</f>
        <v>1707317</v>
      </c>
      <c r="BI24" s="98">
        <f>'Datos piramide'!H30</f>
        <v>1835436</v>
      </c>
    </row>
    <row r="25" spans="1:61" ht="15" x14ac:dyDescent="0.25">
      <c r="A25" s="3" t="s">
        <v>40</v>
      </c>
      <c r="B25" s="5">
        <f>(SUM(BD28:BE31))/SUM(BD18:BE27)*100</f>
        <v>13.403401602872572</v>
      </c>
      <c r="C25" s="5">
        <f>(SUM(BF28:BG31))/SUM(BF18:BG27)*100</f>
        <v>15.245093471339635</v>
      </c>
      <c r="D25" s="5">
        <f>(SUM(BH28:BI31))/SUM(BH18:BI27)*100</f>
        <v>17.933018576730994</v>
      </c>
      <c r="F25" s="16">
        <f t="shared" si="0"/>
        <v>13</v>
      </c>
      <c r="G25" s="16">
        <f t="shared" si="1"/>
        <v>15</v>
      </c>
      <c r="BC25" s="97" t="s">
        <v>21</v>
      </c>
      <c r="BD25" s="15">
        <f>'Datos piramide'!C31</f>
        <v>1309144</v>
      </c>
      <c r="BE25" s="15">
        <f>'Datos piramide'!D31</f>
        <v>1498658</v>
      </c>
      <c r="BF25" s="15">
        <f>'Datos piramide'!E31</f>
        <v>1350752</v>
      </c>
      <c r="BG25" s="15">
        <f>'Datos piramide'!F31</f>
        <v>1532989</v>
      </c>
      <c r="BH25" s="15">
        <f>'Datos piramide'!G31</f>
        <v>1463773</v>
      </c>
      <c r="BI25" s="98">
        <f>'Datos piramide'!H31</f>
        <v>1627113</v>
      </c>
    </row>
    <row r="26" spans="1:61" ht="15" x14ac:dyDescent="0.25">
      <c r="A26" s="7" t="s">
        <v>41</v>
      </c>
      <c r="B26" s="8">
        <f>SUM(BD15:BE18)/SUM(BD21:BE24)*100</f>
        <v>119.74602296369108</v>
      </c>
      <c r="C26" s="8">
        <f>SUM(BF15:BG18)/SUM(BF21:BG24)*100</f>
        <v>104.64339858139165</v>
      </c>
      <c r="D26" s="8">
        <f>SUM(BH15:BI18)/SUM(BH21:BI24)*100</f>
        <v>93.180289836732214</v>
      </c>
      <c r="F26" s="16">
        <f t="shared" si="0"/>
        <v>120</v>
      </c>
      <c r="G26" s="16">
        <f t="shared" si="1"/>
        <v>105</v>
      </c>
      <c r="BC26" s="97" t="s">
        <v>22</v>
      </c>
      <c r="BD26" s="15">
        <f>'Datos piramide'!C32</f>
        <v>1168829</v>
      </c>
      <c r="BE26" s="15">
        <f>'Datos piramide'!D32</f>
        <v>1358912</v>
      </c>
      <c r="BF26" s="15">
        <f>'Datos piramide'!E32</f>
        <v>1281377</v>
      </c>
      <c r="BG26" s="15">
        <f>'Datos piramide'!F32</f>
        <v>1489446</v>
      </c>
      <c r="BH26" s="15">
        <f>'Datos piramide'!G32</f>
        <v>1303048</v>
      </c>
      <c r="BI26" s="98">
        <f>'Datos piramide'!H32</f>
        <v>1498930</v>
      </c>
    </row>
    <row r="27" spans="1:61" x14ac:dyDescent="0.25">
      <c r="BC27" s="97" t="s">
        <v>23</v>
      </c>
      <c r="BD27" s="15">
        <f>'Datos piramide'!C33</f>
        <v>945515</v>
      </c>
      <c r="BE27" s="15">
        <f>'Datos piramide'!D33</f>
        <v>1113162</v>
      </c>
      <c r="BF27" s="15">
        <f>'Datos piramide'!E33</f>
        <v>1117833</v>
      </c>
      <c r="BG27" s="15">
        <f>'Datos piramide'!F33</f>
        <v>1330497</v>
      </c>
      <c r="BH27" s="15">
        <f>'Datos piramide'!G33</f>
        <v>1214714</v>
      </c>
      <c r="BI27" s="98">
        <f>'Datos piramide'!H33</f>
        <v>1440624</v>
      </c>
    </row>
    <row r="28" spans="1:61" x14ac:dyDescent="0.25">
      <c r="BC28" s="97" t="s">
        <v>24</v>
      </c>
      <c r="BD28" s="15">
        <f>'Datos piramide'!C34</f>
        <v>719109</v>
      </c>
      <c r="BE28" s="15">
        <f>'Datos piramide'!D34</f>
        <v>855512</v>
      </c>
      <c r="BF28" s="15">
        <f>'Datos piramide'!E34</f>
        <v>875368</v>
      </c>
      <c r="BG28" s="15">
        <f>'Datos piramide'!F34</f>
        <v>1067272</v>
      </c>
      <c r="BH28" s="15">
        <f>'Datos piramide'!G34</f>
        <v>1031689</v>
      </c>
      <c r="BI28" s="98">
        <f>'Datos piramide'!H34</f>
        <v>1264641</v>
      </c>
    </row>
    <row r="29" spans="1:61" x14ac:dyDescent="0.25">
      <c r="BC29" s="97" t="s">
        <v>25</v>
      </c>
      <c r="BD29" s="15">
        <f>'Datos piramide'!C35</f>
        <v>516047</v>
      </c>
      <c r="BE29" s="15">
        <f>'Datos piramide'!D35</f>
        <v>625355</v>
      </c>
      <c r="BF29" s="15">
        <f>'Datos piramide'!E35</f>
        <v>633517</v>
      </c>
      <c r="BG29" s="15">
        <f>'Datos piramide'!F35</f>
        <v>792858</v>
      </c>
      <c r="BH29" s="15">
        <f>'Datos piramide'!G35</f>
        <v>772637</v>
      </c>
      <c r="BI29" s="98">
        <f>'Datos piramide'!H35</f>
        <v>984189</v>
      </c>
    </row>
    <row r="30" spans="1:61" x14ac:dyDescent="0.25">
      <c r="BC30" s="97" t="s">
        <v>26</v>
      </c>
      <c r="BD30" s="15">
        <f>'Datos piramide'!C36</f>
        <v>340699</v>
      </c>
      <c r="BE30" s="15">
        <f>'Datos piramide'!D36</f>
        <v>422120</v>
      </c>
      <c r="BF30" s="15">
        <f>'Datos piramide'!E36</f>
        <v>421354</v>
      </c>
      <c r="BG30" s="15">
        <f>'Datos piramide'!F36</f>
        <v>548031</v>
      </c>
      <c r="BH30" s="15">
        <f>'Datos piramide'!G36</f>
        <v>520866</v>
      </c>
      <c r="BI30" s="98">
        <f>'Datos piramide'!H36</f>
        <v>694630</v>
      </c>
    </row>
    <row r="31" spans="1:61" x14ac:dyDescent="0.25">
      <c r="BC31" s="97" t="s">
        <v>27</v>
      </c>
      <c r="BD31" s="15">
        <f>'Datos piramide'!C37</f>
        <v>420695</v>
      </c>
      <c r="BE31" s="15">
        <f>'Datos piramide'!D37</f>
        <v>551298</v>
      </c>
      <c r="BF31" s="15">
        <f>'Datos piramide'!E37</f>
        <v>459779</v>
      </c>
      <c r="BG31" s="15">
        <f>'Datos piramide'!F37</f>
        <v>644822</v>
      </c>
      <c r="BH31" s="15">
        <f>'Datos piramide'!G37</f>
        <v>533694</v>
      </c>
      <c r="BI31" s="98">
        <f>'Datos piramide'!H37</f>
        <v>799981</v>
      </c>
    </row>
    <row r="32" spans="1:61" ht="15.75" x14ac:dyDescent="0.25">
      <c r="BC32" s="57"/>
      <c r="BD32" s="51"/>
      <c r="BE32" s="51"/>
      <c r="BF32" s="51"/>
      <c r="BG32" s="51"/>
      <c r="BH32" s="51"/>
      <c r="BI32" s="58"/>
    </row>
    <row r="33" spans="1:61" ht="15.75" x14ac:dyDescent="0.25">
      <c r="BC33" s="57"/>
      <c r="BD33" s="51"/>
      <c r="BE33" s="51"/>
      <c r="BF33" s="51"/>
      <c r="BG33" s="51"/>
      <c r="BH33" s="51"/>
      <c r="BI33" s="58"/>
    </row>
    <row r="34" spans="1:61" ht="15.75" x14ac:dyDescent="0.25">
      <c r="BC34" s="57" t="s">
        <v>9</v>
      </c>
      <c r="BD34" s="9">
        <f>'Datos piramide'!C18</f>
        <v>2019</v>
      </c>
      <c r="BE34" s="51"/>
      <c r="BF34" s="9">
        <f>'Datos piramide'!E18</f>
        <v>2024</v>
      </c>
      <c r="BG34" s="51"/>
      <c r="BH34" s="9">
        <f>'Datos piramide'!G18</f>
        <v>2029</v>
      </c>
      <c r="BI34" s="58"/>
    </row>
    <row r="35" spans="1:61" ht="15.75" x14ac:dyDescent="0.25">
      <c r="BC35" s="57" t="s">
        <v>11</v>
      </c>
      <c r="BD35" s="52">
        <f>-(BD15/($BD$14+$BE$14))</f>
        <v>-4.0174891414588944E-2</v>
      </c>
      <c r="BE35" s="52">
        <f t="shared" ref="BE35:BE51" si="2">(BE15/($BD$14+$BE$14))</f>
        <v>3.8408441321526147E-2</v>
      </c>
      <c r="BF35" s="52">
        <f t="shared" ref="BF35:BF51" si="3">-(BF15/($BF$14+$BG$14))</f>
        <v>-3.5289712576024812E-2</v>
      </c>
      <c r="BG35" s="52">
        <f t="shared" ref="BG35:BG51" si="4">(BG15/($BF$14+$BG$14))</f>
        <v>3.374469826448908E-2</v>
      </c>
      <c r="BH35" s="52">
        <f>-(BH15/($BH$14+$BI$14))</f>
        <v>-3.198512248428844E-2</v>
      </c>
      <c r="BI35" s="59">
        <f>(BI15/($BH$14+$BI$14))</f>
        <v>3.0512557452125097E-2</v>
      </c>
    </row>
    <row r="36" spans="1:61" ht="15.75" x14ac:dyDescent="0.25">
      <c r="BC36" s="57" t="s">
        <v>12</v>
      </c>
      <c r="BD36" s="52">
        <f t="shared" ref="BD36:BD51" si="5">-(BD16/($BD$14+$BE$14))</f>
        <v>-4.0280750878649747E-2</v>
      </c>
      <c r="BE36" s="52">
        <f t="shared" si="2"/>
        <v>3.852274281972605E-2</v>
      </c>
      <c r="BF36" s="52">
        <f t="shared" si="3"/>
        <v>-3.8204490546066991E-2</v>
      </c>
      <c r="BG36" s="52">
        <f t="shared" si="4"/>
        <v>3.6591368536239746E-2</v>
      </c>
      <c r="BH36" s="52">
        <f t="shared" ref="BH36:BH51" si="6">-(BH16/($BH$14+$BI$14))</f>
        <v>-3.4255881273902167E-2</v>
      </c>
      <c r="BI36" s="59">
        <f t="shared" ref="BI36:BI51" si="7">(BI16/($BH$14+$BI$14))</f>
        <v>3.2755071190393108E-2</v>
      </c>
    </row>
    <row r="37" spans="1:61" ht="30.75" customHeight="1" x14ac:dyDescent="0.25">
      <c r="A37" s="45" t="s">
        <v>42</v>
      </c>
      <c r="B37" s="96" t="s">
        <v>43</v>
      </c>
      <c r="C37" s="96"/>
      <c r="D37" s="96"/>
      <c r="E37" s="96"/>
      <c r="F37" s="96"/>
      <c r="BC37" s="57" t="s">
        <v>13</v>
      </c>
      <c r="BD37" s="52">
        <f t="shared" si="5"/>
        <v>-4.0970467092282851E-2</v>
      </c>
      <c r="BE37" s="52">
        <f t="shared" si="2"/>
        <v>3.9276573954506705E-2</v>
      </c>
      <c r="BF37" s="52">
        <f t="shared" si="3"/>
        <v>-3.8479274461157849E-2</v>
      </c>
      <c r="BG37" s="52">
        <f t="shared" si="4"/>
        <v>3.6865810869115716E-2</v>
      </c>
      <c r="BH37" s="52">
        <f t="shared" si="6"/>
        <v>-3.7077207232232685E-2</v>
      </c>
      <c r="BI37" s="59">
        <f t="shared" si="7"/>
        <v>3.5515845786209546E-2</v>
      </c>
    </row>
    <row r="38" spans="1:61" s="47" customFormat="1" ht="36" customHeight="1" x14ac:dyDescent="0.2">
      <c r="A38" s="46" t="s">
        <v>44</v>
      </c>
      <c r="B38" s="93" t="str">
        <f xml:space="preserve"> "En el año " &amp;$B$13&amp; " por cada " &amp;F17&amp; " hombres, había 100 mujeres, mientras que para el año " &amp;$C$13&amp; " por cada " &amp;G17&amp; " hombres, había 100 mujeres"</f>
        <v>En el año 2019 por cada 95 hombres, había 100 mujeres, mientras que para el año 2024 por cada 95 hombres, había 100 mujeres</v>
      </c>
      <c r="C38" s="93"/>
      <c r="D38" s="93"/>
      <c r="E38" s="93"/>
      <c r="F38" s="93"/>
      <c r="BC38" s="60" t="s">
        <v>14</v>
      </c>
      <c r="BD38" s="53">
        <f t="shared" si="5"/>
        <v>-4.2685252746201802E-2</v>
      </c>
      <c r="BE38" s="53">
        <f t="shared" si="2"/>
        <v>4.128187085517887E-2</v>
      </c>
      <c r="BF38" s="53">
        <f t="shared" si="3"/>
        <v>-3.8806794874870085E-2</v>
      </c>
      <c r="BG38" s="53">
        <f t="shared" si="4"/>
        <v>3.7340591171025811E-2</v>
      </c>
      <c r="BH38" s="53">
        <f t="shared" si="6"/>
        <v>-3.7167087873827942E-2</v>
      </c>
      <c r="BI38" s="61">
        <f t="shared" si="7"/>
        <v>3.5686326815054195E-2</v>
      </c>
    </row>
    <row r="39" spans="1:61" s="47" customFormat="1" ht="50.25" customHeight="1" x14ac:dyDescent="0.2">
      <c r="A39" s="48" t="s">
        <v>45</v>
      </c>
      <c r="B39" s="94" t="str">
        <f xml:space="preserve"> "En el año " &amp;$B$13&amp; " por cada " &amp;F18&amp; " niños y niñas (0-4años), había 100 mujeres en edad fértil (15-49años), mientras que para el año " &amp;$C$13&amp; " por cada " &amp;G18&amp; " niños y niñas (0-4años), había 100 mujeres en edad fértil"</f>
        <v>En el año 2019 por cada 30 niños y niñas (0-4años), había 100 mujeres en edad fértil (15-49años), mientras que para el año 2024 por cada 26 niños y niñas (0-4años), había 100 mujeres en edad fértil</v>
      </c>
      <c r="C39" s="94"/>
      <c r="D39" s="94"/>
      <c r="E39" s="94"/>
      <c r="F39" s="94"/>
      <c r="BC39" s="60" t="s">
        <v>15</v>
      </c>
      <c r="BD39" s="53">
        <f t="shared" si="5"/>
        <v>-4.3695280384652278E-2</v>
      </c>
      <c r="BE39" s="53">
        <f t="shared" si="2"/>
        <v>4.3118489030558503E-2</v>
      </c>
      <c r="BF39" s="53">
        <f t="shared" si="3"/>
        <v>-4.0721287282180614E-2</v>
      </c>
      <c r="BG39" s="53">
        <f t="shared" si="4"/>
        <v>3.9877579211397493E-2</v>
      </c>
      <c r="BH39" s="53">
        <f t="shared" si="6"/>
        <v>-3.7387921173776859E-2</v>
      </c>
      <c r="BI39" s="61">
        <f t="shared" si="7"/>
        <v>3.6215815861524052E-2</v>
      </c>
    </row>
    <row r="40" spans="1:61" s="47" customFormat="1" ht="48.75" customHeight="1" x14ac:dyDescent="0.2">
      <c r="A40" s="49" t="s">
        <v>34</v>
      </c>
      <c r="B40" s="95" t="str">
        <f xml:space="preserve"> "En el año " &amp;$B$13&amp; " de 100 personas,  " &amp;F19&amp; " correspondían a población hasta los 14 años, mientras que para el año " &amp;$C$13&amp; " este grupo poblacional fue de  " &amp;G19&amp; " personas"</f>
        <v>En el año 2019 de 100 personas,  24 correspondían a población hasta los 14 años, mientras que para el año 2024 este grupo poblacional fue de  22 personas</v>
      </c>
      <c r="C40" s="95"/>
      <c r="D40" s="95"/>
      <c r="E40" s="95"/>
      <c r="F40" s="95"/>
      <c r="BC40" s="60" t="s">
        <v>16</v>
      </c>
      <c r="BD40" s="53">
        <f t="shared" si="5"/>
        <v>-4.1362606663684222E-2</v>
      </c>
      <c r="BE40" s="53">
        <f t="shared" si="2"/>
        <v>4.1853965442077749E-2</v>
      </c>
      <c r="BF40" s="53">
        <f t="shared" si="3"/>
        <v>-4.2475255025281641E-2</v>
      </c>
      <c r="BG40" s="53">
        <f t="shared" si="4"/>
        <v>4.2327311972653991E-2</v>
      </c>
      <c r="BH40" s="53">
        <f t="shared" si="6"/>
        <v>-3.9250863320928545E-2</v>
      </c>
      <c r="BI40" s="61">
        <f t="shared" si="7"/>
        <v>3.8694342088037383E-2</v>
      </c>
    </row>
    <row r="41" spans="1:61" s="47" customFormat="1" ht="51.75" customHeight="1" x14ac:dyDescent="0.2">
      <c r="A41" s="48" t="s">
        <v>35</v>
      </c>
      <c r="B41" s="94" t="str">
        <f xml:space="preserve"> "En el año " &amp;$B$13&amp; " de 100 personas,  " &amp;F20&amp; " correspondían a población de 15 a 29 años, mientras que para el año " &amp;$C$13&amp; " este grupo poblacional fue de  " &amp;G20&amp; " personas"</f>
        <v>En el año 2019 de 100 personas,  25 correspondían a población de 15 a 29 años, mientras que para el año 2024 este grupo poblacional fue de  24 personas</v>
      </c>
      <c r="C41" s="94"/>
      <c r="D41" s="94"/>
      <c r="E41" s="94"/>
      <c r="F41" s="94"/>
      <c r="BC41" s="60" t="s">
        <v>17</v>
      </c>
      <c r="BD41" s="53">
        <f t="shared" si="5"/>
        <v>-3.7367925185681224E-2</v>
      </c>
      <c r="BE41" s="53">
        <f t="shared" si="2"/>
        <v>3.8686805756568417E-2</v>
      </c>
      <c r="BF41" s="53">
        <f t="shared" si="3"/>
        <v>-4.0175400949203841E-2</v>
      </c>
      <c r="BG41" s="53">
        <f t="shared" si="4"/>
        <v>4.0785201109944838E-2</v>
      </c>
      <c r="BH41" s="53">
        <f t="shared" si="6"/>
        <v>-4.0823746983733568E-2</v>
      </c>
      <c r="BI41" s="61">
        <f t="shared" si="7"/>
        <v>4.0937333621578649E-2</v>
      </c>
    </row>
    <row r="42" spans="1:61" s="47" customFormat="1" ht="48.75" customHeight="1" x14ac:dyDescent="0.2">
      <c r="A42" s="49" t="s">
        <v>36</v>
      </c>
      <c r="B42" s="95" t="str">
        <f xml:space="preserve"> "En el año " &amp;$B$13&amp; " de 100 personas,  " &amp;F21&amp; " correspondían a población de 65 años y más, mientras que para el año " &amp;$C$13&amp; " este grupo poblacional fue de  " &amp;G21&amp; " personas"</f>
        <v>En el año 2019 de 100 personas,  9 correspondían a población de 65 años y más, mientras que para el año 2024 este grupo poblacional fue de  10 personas</v>
      </c>
      <c r="C42" s="95"/>
      <c r="D42" s="95"/>
      <c r="E42" s="95"/>
      <c r="F42" s="95"/>
      <c r="BC42" s="60" t="s">
        <v>18</v>
      </c>
      <c r="BD42" s="53">
        <f t="shared" si="5"/>
        <v>-3.4558833264724094E-2</v>
      </c>
      <c r="BE42" s="53">
        <f t="shared" si="2"/>
        <v>3.6680658579076493E-2</v>
      </c>
      <c r="BF42" s="53">
        <f t="shared" si="3"/>
        <v>-3.5976748270910831E-2</v>
      </c>
      <c r="BG42" s="53">
        <f t="shared" si="4"/>
        <v>3.7365925185296966E-2</v>
      </c>
      <c r="BH42" s="53">
        <f t="shared" si="6"/>
        <v>-3.8506035620152167E-2</v>
      </c>
      <c r="BI42" s="61">
        <f t="shared" si="7"/>
        <v>3.9350263114506283E-2</v>
      </c>
    </row>
    <row r="43" spans="1:61" s="47" customFormat="1" ht="50.25" customHeight="1" x14ac:dyDescent="0.2">
      <c r="A43" s="48" t="s">
        <v>37</v>
      </c>
      <c r="B43" s="94" t="str">
        <f xml:space="preserve"> "En el año " &amp;$B$13&amp; " de 100 personas,  " &amp;F22&amp; " correspondían a población de 65 años y más, mientras que para el año " &amp;$C$13&amp; " este grupo poblacional fue de  " &amp;G22&amp; " personas"</f>
        <v>En el año 2019 de 100 personas,  38 correspondían a población de 65 años y más, mientras que para el año 2024 este grupo poblacional fue de  47 personas</v>
      </c>
      <c r="C43" s="94"/>
      <c r="D43" s="94"/>
      <c r="E43" s="94"/>
      <c r="F43" s="94"/>
      <c r="BC43" s="60" t="s">
        <v>19</v>
      </c>
      <c r="BD43" s="53">
        <f t="shared" si="5"/>
        <v>-3.010216804798185E-2</v>
      </c>
      <c r="BE43" s="53">
        <f t="shared" si="2"/>
        <v>3.2893545868527205E-2</v>
      </c>
      <c r="BF43" s="53">
        <f t="shared" si="3"/>
        <v>-3.2955036090817756E-2</v>
      </c>
      <c r="BG43" s="53">
        <f t="shared" si="4"/>
        <v>3.5162643992085012E-2</v>
      </c>
      <c r="BH43" s="53">
        <f t="shared" si="6"/>
        <v>-3.4390546033994177E-2</v>
      </c>
      <c r="BI43" s="61">
        <f t="shared" si="7"/>
        <v>3.596642510562767E-2</v>
      </c>
    </row>
    <row r="44" spans="1:61" s="47" customFormat="1" ht="66.75" customHeight="1" x14ac:dyDescent="0.2">
      <c r="A44" s="49" t="s">
        <v>38</v>
      </c>
      <c r="B44" s="95" t="str">
        <f xml:space="preserve"> "En el año " &amp;$B$13&amp; " de 100 personas entre los 15 a 64 años, había  " &amp;F23&amp; " personas menores de 15 años ó de 65 años y más (dependientes) , mientras que para el año " &amp;$C$13&amp; " este grupo poblacional fue de  " &amp;G23&amp; " personas"</f>
        <v>En el año 2019 de 100 personas entre los 15 a 64 años, había  49 personas menores de 15 años ó de 65 años y más (dependientes) , mientras que para el año 2024 este grupo poblacional fue de  48 personas</v>
      </c>
      <c r="C44" s="95"/>
      <c r="D44" s="95"/>
      <c r="E44" s="95"/>
      <c r="F44" s="95"/>
      <c r="BC44" s="60" t="s">
        <v>20</v>
      </c>
      <c r="BD44" s="53">
        <f t="shared" si="5"/>
        <v>-2.7451247860187281E-2</v>
      </c>
      <c r="BE44" s="53">
        <f t="shared" si="2"/>
        <v>3.0828061515827357E-2</v>
      </c>
      <c r="BF44" s="53">
        <f t="shared" si="3"/>
        <v>-2.8459909026788244E-2</v>
      </c>
      <c r="BG44" s="53">
        <f t="shared" si="4"/>
        <v>3.1337359651458618E-2</v>
      </c>
      <c r="BH44" s="53">
        <f t="shared" si="6"/>
        <v>-3.1374922790121516E-2</v>
      </c>
      <c r="BI44" s="61">
        <f t="shared" si="7"/>
        <v>3.3729332506036942E-2</v>
      </c>
    </row>
    <row r="45" spans="1:61" s="47" customFormat="1" ht="48.75" customHeight="1" x14ac:dyDescent="0.2">
      <c r="A45" s="48" t="s">
        <v>39</v>
      </c>
      <c r="B45" s="94" t="str">
        <f xml:space="preserve"> "En el año " &amp;$B$13&amp;",  "&amp; F24&amp; " personas menores de 15 años dependian de 100 personas entre los 15 a 64 años , mientras que para el año " &amp;$C$13&amp; " fue de  " &amp;G24&amp; " personas"</f>
        <v>En el año 2019,  35 personas menores de 15 años dependian de 100 personas entre los 15 a 64 años , mientras que para el año 2024 fue de  32 personas</v>
      </c>
      <c r="C45" s="94"/>
      <c r="D45" s="94"/>
      <c r="E45" s="94"/>
      <c r="F45" s="94"/>
      <c r="BC45" s="60" t="s">
        <v>21</v>
      </c>
      <c r="BD45" s="53">
        <f t="shared" si="5"/>
        <v>-2.6503209450834949E-2</v>
      </c>
      <c r="BE45" s="53">
        <f t="shared" si="2"/>
        <v>3.0339860908478674E-2</v>
      </c>
      <c r="BF45" s="53">
        <f t="shared" si="3"/>
        <v>-2.5632936662763013E-2</v>
      </c>
      <c r="BG45" s="53">
        <f t="shared" si="4"/>
        <v>2.9091209890277719E-2</v>
      </c>
      <c r="BH45" s="53">
        <f t="shared" si="6"/>
        <v>-2.689937771208542E-2</v>
      </c>
      <c r="BI45" s="61">
        <f t="shared" si="7"/>
        <v>2.9901034632586095E-2</v>
      </c>
    </row>
    <row r="46" spans="1:61" s="47" customFormat="1" ht="48.75" customHeight="1" x14ac:dyDescent="0.2">
      <c r="A46" s="49" t="s">
        <v>40</v>
      </c>
      <c r="B46" s="95" t="str">
        <f xml:space="preserve"> "En el año " &amp;$B$13&amp;",  "&amp; F25&amp; " personas de 65 años y más dependian de 100 personas entre los 15 a 64 años , mientras que para el año " &amp;$C$13&amp; " fue de  " &amp;G25&amp; " personas"</f>
        <v>En el año 2019,  13 personas de 65 años y más dependian de 100 personas entre los 15 a 64 años , mientras que para el año 2024 fue de  15 personas</v>
      </c>
      <c r="C46" s="95"/>
      <c r="D46" s="95"/>
      <c r="E46" s="95"/>
      <c r="F46" s="95"/>
      <c r="BC46" s="60" t="s">
        <v>22</v>
      </c>
      <c r="BD46" s="53">
        <f t="shared" si="5"/>
        <v>-2.3662576308801753E-2</v>
      </c>
      <c r="BE46" s="53">
        <f t="shared" si="2"/>
        <v>2.751074699288468E-2</v>
      </c>
      <c r="BF46" s="53">
        <f t="shared" si="3"/>
        <v>-2.431642187620028E-2</v>
      </c>
      <c r="BG46" s="53">
        <f t="shared" si="4"/>
        <v>2.8264903535664371E-2</v>
      </c>
      <c r="BH46" s="53">
        <f t="shared" si="6"/>
        <v>-2.3945775970029153E-2</v>
      </c>
      <c r="BI46" s="61">
        <f t="shared" si="7"/>
        <v>2.7545448805228814E-2</v>
      </c>
    </row>
    <row r="47" spans="1:61" s="47" customFormat="1" ht="54" customHeight="1" x14ac:dyDescent="0.2">
      <c r="A47" s="50" t="s">
        <v>41</v>
      </c>
      <c r="B47" s="92" t="s">
        <v>46</v>
      </c>
      <c r="C47" s="92"/>
      <c r="D47" s="92"/>
      <c r="E47" s="92"/>
      <c r="F47" s="92"/>
      <c r="BC47" s="60" t="s">
        <v>23</v>
      </c>
      <c r="BD47" s="53">
        <f t="shared" si="5"/>
        <v>-1.9141654458108663E-2</v>
      </c>
      <c r="BE47" s="53">
        <f t="shared" si="2"/>
        <v>2.2535615362947341E-2</v>
      </c>
      <c r="BF47" s="53">
        <f t="shared" si="3"/>
        <v>-2.1212881778850869E-2</v>
      </c>
      <c r="BG47" s="53">
        <f t="shared" si="4"/>
        <v>2.5248561787060989E-2</v>
      </c>
      <c r="BH47" s="53">
        <f t="shared" si="6"/>
        <v>-2.2322484905896015E-2</v>
      </c>
      <c r="BI47" s="61">
        <f t="shared" si="7"/>
        <v>2.6473974528219434E-2</v>
      </c>
    </row>
    <row r="48" spans="1:61" ht="15.75" x14ac:dyDescent="0.25">
      <c r="BC48" s="57" t="s">
        <v>24</v>
      </c>
      <c r="BD48" s="52">
        <f t="shared" si="5"/>
        <v>-1.4558136037731885E-2</v>
      </c>
      <c r="BE48" s="52">
        <f t="shared" si="2"/>
        <v>1.731957196740978E-2</v>
      </c>
      <c r="BF48" s="52">
        <f t="shared" si="3"/>
        <v>-1.6611674460307691E-2</v>
      </c>
      <c r="BG48" s="52">
        <f t="shared" si="4"/>
        <v>2.0253396314009093E-2</v>
      </c>
      <c r="BH48" s="52">
        <f t="shared" si="6"/>
        <v>-1.8959081833319576E-2</v>
      </c>
      <c r="BI48" s="59">
        <f t="shared" si="7"/>
        <v>2.3239980467729231E-2</v>
      </c>
    </row>
    <row r="49" spans="55:61" ht="15.75" x14ac:dyDescent="0.25">
      <c r="BC49" s="57" t="s">
        <v>25</v>
      </c>
      <c r="BD49" s="52">
        <f t="shared" si="5"/>
        <v>-1.0447209571655236E-2</v>
      </c>
      <c r="BE49" s="52">
        <f t="shared" si="2"/>
        <v>1.266011572915347E-2</v>
      </c>
      <c r="BF49" s="52">
        <f t="shared" si="3"/>
        <v>-1.2022118890650272E-2</v>
      </c>
      <c r="BG49" s="52">
        <f t="shared" si="4"/>
        <v>1.5045899540822414E-2</v>
      </c>
      <c r="BH49" s="52">
        <f t="shared" si="6"/>
        <v>-1.4198550251529808E-2</v>
      </c>
      <c r="BI49" s="59">
        <f t="shared" si="7"/>
        <v>1.8086186622570329E-2</v>
      </c>
    </row>
    <row r="50" spans="55:61" ht="15.75" x14ac:dyDescent="0.25">
      <c r="BC50" s="57" t="s">
        <v>26</v>
      </c>
      <c r="BD50" s="52">
        <f t="shared" si="5"/>
        <v>-6.8973443385067007E-3</v>
      </c>
      <c r="BE50" s="52">
        <f t="shared" si="2"/>
        <v>8.545686932366835E-3</v>
      </c>
      <c r="BF50" s="52">
        <f t="shared" si="3"/>
        <v>-7.9959462540879801E-3</v>
      </c>
      <c r="BG50" s="52">
        <f t="shared" si="4"/>
        <v>1.0399869044969525E-2</v>
      </c>
      <c r="BH50" s="52">
        <f t="shared" si="6"/>
        <v>-9.5718197229919429E-3</v>
      </c>
      <c r="BI50" s="59">
        <f t="shared" si="7"/>
        <v>1.2765035794584198E-2</v>
      </c>
    </row>
    <row r="51" spans="55:61" ht="16.5" thickBot="1" x14ac:dyDescent="0.3">
      <c r="BC51" s="62" t="s">
        <v>27</v>
      </c>
      <c r="BD51" s="63">
        <f t="shared" si="5"/>
        <v>-8.5168382545533633E-3</v>
      </c>
      <c r="BE51" s="63">
        <f t="shared" si="2"/>
        <v>1.1160855004358884E-2</v>
      </c>
      <c r="BF51" s="63">
        <f t="shared" si="3"/>
        <v>-8.7251293989337175E-3</v>
      </c>
      <c r="BG51" s="63">
        <f t="shared" si="4"/>
        <v>1.2236651498392134E-2</v>
      </c>
      <c r="BH51" s="63">
        <f t="shared" si="6"/>
        <v>-9.8075565601180754E-3</v>
      </c>
      <c r="BI51" s="64">
        <f t="shared" si="7"/>
        <v>1.4701043865060912E-2</v>
      </c>
    </row>
  </sheetData>
  <mergeCells count="15">
    <mergeCell ref="R8:U9"/>
    <mergeCell ref="A12:A13"/>
    <mergeCell ref="B12:D12"/>
    <mergeCell ref="B47:F47"/>
    <mergeCell ref="B38:F38"/>
    <mergeCell ref="B39:F39"/>
    <mergeCell ref="B40:F40"/>
    <mergeCell ref="B41:F41"/>
    <mergeCell ref="B42:F42"/>
    <mergeCell ref="B37:F37"/>
    <mergeCell ref="B43:F43"/>
    <mergeCell ref="B44:F44"/>
    <mergeCell ref="B45:F45"/>
    <mergeCell ref="B46:F46"/>
    <mergeCell ref="A2:BI2"/>
  </mergeCells>
  <printOptions horizontalCentered="1"/>
  <pageMargins left="0.15748031496062992" right="0.59055118110236227" top="0.98425196850393704" bottom="0.98425196850393704" header="0" footer="0"/>
  <pageSetup scale="44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7C5321-89E7-4C9B-9760-9FA8AFA3C5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E7DBC4-B285-444B-896D-278D0DDD6218}">
  <ds:schemaRefs>
    <ds:schemaRef ds:uri="http://schemas.microsoft.com/office/infopath/2007/PartnerControls"/>
    <ds:schemaRef ds:uri="9f0f6a42-9efe-421d-a05b-f1dc65a46674"/>
    <ds:schemaRef ds:uri="dac1473c-d53c-4eeb-8f94-49ede9fd3733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9CE9DDC-0887-4D0D-961B-D408FEDA6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piramide</vt:lpstr>
      <vt:lpstr>Piramide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Daza</dc:creator>
  <cp:keywords/>
  <dc:description/>
  <cp:lastModifiedBy>Deisy Jeanette Arrubla Sanchez</cp:lastModifiedBy>
  <cp:revision/>
  <cp:lastPrinted>2025-04-03T17:05:43Z</cp:lastPrinted>
  <dcterms:created xsi:type="dcterms:W3CDTF">2012-10-29T23:41:57Z</dcterms:created>
  <dcterms:modified xsi:type="dcterms:W3CDTF">2025-04-03T17:05:46Z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